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URSO 2022-23\HOJA DE CÁLCULO NOTAS\Hoja calificación asignaturas\"/>
    </mc:Choice>
  </mc:AlternateContent>
  <xr:revisionPtr revIDLastSave="0" documentId="13_ncr:1_{0F25A695-B913-4060-A49D-F950D3C196F3}" xr6:coauthVersionLast="47" xr6:coauthVersionMax="47" xr10:uidLastSave="{00000000-0000-0000-0000-000000000000}"/>
  <bookViews>
    <workbookView xWindow="-120" yWindow="-120" windowWidth="24240" windowHeight="13140" xr2:uid="{DE3FB33E-3641-4DC6-841D-9542D042AB0C}"/>
  </bookViews>
  <sheets>
    <sheet name="Nombre_Alumn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629" i="1" l="1"/>
  <c r="K630" i="1"/>
  <c r="K631" i="1"/>
  <c r="K632" i="1"/>
  <c r="K633" i="1"/>
  <c r="K634" i="1"/>
  <c r="K628" i="1"/>
  <c r="K622" i="1"/>
  <c r="K623" i="1"/>
  <c r="K624" i="1"/>
  <c r="K625" i="1"/>
  <c r="K626" i="1"/>
  <c r="K627" i="1"/>
  <c r="K621" i="1"/>
  <c r="K615" i="1"/>
  <c r="K616" i="1"/>
  <c r="K617" i="1"/>
  <c r="K618" i="1"/>
  <c r="K619" i="1"/>
  <c r="K620" i="1"/>
  <c r="K614" i="1"/>
  <c r="K608" i="1"/>
  <c r="K609" i="1"/>
  <c r="K610" i="1"/>
  <c r="K611" i="1"/>
  <c r="K612" i="1"/>
  <c r="K613" i="1"/>
  <c r="K607" i="1"/>
  <c r="K601" i="1"/>
  <c r="K602" i="1"/>
  <c r="K603" i="1"/>
  <c r="K604" i="1"/>
  <c r="K605" i="1"/>
  <c r="K606" i="1"/>
  <c r="K600" i="1"/>
  <c r="K594" i="1"/>
  <c r="K595" i="1"/>
  <c r="K596" i="1"/>
  <c r="K597" i="1"/>
  <c r="K598" i="1"/>
  <c r="K599" i="1"/>
  <c r="K593" i="1"/>
  <c r="K587" i="1"/>
  <c r="K588" i="1"/>
  <c r="K589" i="1"/>
  <c r="K590" i="1"/>
  <c r="K591" i="1"/>
  <c r="K592" i="1"/>
  <c r="K586" i="1"/>
  <c r="K580" i="1"/>
  <c r="K581" i="1"/>
  <c r="K582" i="1"/>
  <c r="K583" i="1"/>
  <c r="K584" i="1"/>
  <c r="K585" i="1"/>
  <c r="K579" i="1"/>
  <c r="K573" i="1"/>
  <c r="K574" i="1"/>
  <c r="K575" i="1"/>
  <c r="K576" i="1"/>
  <c r="K577" i="1"/>
  <c r="K578" i="1"/>
  <c r="K572" i="1"/>
  <c r="K566" i="1"/>
  <c r="K567" i="1"/>
  <c r="K568" i="1"/>
  <c r="K569" i="1"/>
  <c r="K570" i="1"/>
  <c r="K571" i="1"/>
  <c r="K565" i="1"/>
  <c r="K559" i="1"/>
  <c r="K560" i="1"/>
  <c r="K561" i="1"/>
  <c r="K562" i="1"/>
  <c r="K563" i="1"/>
  <c r="K564" i="1"/>
  <c r="K558" i="1"/>
  <c r="K552" i="1"/>
  <c r="K553" i="1"/>
  <c r="K554" i="1"/>
  <c r="K555" i="1"/>
  <c r="K556" i="1"/>
  <c r="K557" i="1"/>
  <c r="K551" i="1"/>
  <c r="K545" i="1"/>
  <c r="K546" i="1"/>
  <c r="K547" i="1"/>
  <c r="K548" i="1"/>
  <c r="K549" i="1"/>
  <c r="K550" i="1"/>
  <c r="K544" i="1"/>
  <c r="K538" i="1"/>
  <c r="K539" i="1"/>
  <c r="K540" i="1"/>
  <c r="K541" i="1"/>
  <c r="K542" i="1"/>
  <c r="K543" i="1"/>
  <c r="K537" i="1"/>
  <c r="K531" i="1"/>
  <c r="K532" i="1"/>
  <c r="K533" i="1"/>
  <c r="K534" i="1"/>
  <c r="K535" i="1"/>
  <c r="K536" i="1"/>
  <c r="K530" i="1"/>
  <c r="K524" i="1"/>
  <c r="K525" i="1"/>
  <c r="K526" i="1"/>
  <c r="K527" i="1"/>
  <c r="K528" i="1"/>
  <c r="K529" i="1"/>
  <c r="K523" i="1"/>
  <c r="K517" i="1"/>
  <c r="K518" i="1"/>
  <c r="K519" i="1"/>
  <c r="K520" i="1"/>
  <c r="K521" i="1"/>
  <c r="K522" i="1"/>
  <c r="K516" i="1"/>
  <c r="K510" i="1"/>
  <c r="K511" i="1"/>
  <c r="K512" i="1"/>
  <c r="K513" i="1"/>
  <c r="K514" i="1"/>
  <c r="K515" i="1"/>
  <c r="K509" i="1"/>
  <c r="K503" i="1"/>
  <c r="K504" i="1"/>
  <c r="K505" i="1"/>
  <c r="K506" i="1"/>
  <c r="K507" i="1"/>
  <c r="K508" i="1"/>
  <c r="K502" i="1"/>
  <c r="K496" i="1"/>
  <c r="K497" i="1"/>
  <c r="K498" i="1"/>
  <c r="K499" i="1"/>
  <c r="K500" i="1"/>
  <c r="K501" i="1"/>
  <c r="K495" i="1"/>
  <c r="K489" i="1"/>
  <c r="K490" i="1"/>
  <c r="K491" i="1"/>
  <c r="K492" i="1"/>
  <c r="K493" i="1"/>
  <c r="K494" i="1"/>
  <c r="K488" i="1"/>
  <c r="K482" i="1"/>
  <c r="K483" i="1"/>
  <c r="K484" i="1"/>
  <c r="K485" i="1"/>
  <c r="K486" i="1"/>
  <c r="K487" i="1"/>
  <c r="K481" i="1"/>
  <c r="K475" i="1"/>
  <c r="K476" i="1"/>
  <c r="K477" i="1"/>
  <c r="K478" i="1"/>
  <c r="K479" i="1"/>
  <c r="K480" i="1"/>
  <c r="K474" i="1"/>
  <c r="K468" i="1"/>
  <c r="K469" i="1"/>
  <c r="K470" i="1"/>
  <c r="K471" i="1"/>
  <c r="K472" i="1"/>
  <c r="K473" i="1"/>
  <c r="K467" i="1"/>
  <c r="K461" i="1"/>
  <c r="K462" i="1"/>
  <c r="K463" i="1"/>
  <c r="K464" i="1"/>
  <c r="K465" i="1"/>
  <c r="K466" i="1"/>
  <c r="K460" i="1"/>
  <c r="K454" i="1"/>
  <c r="K455" i="1"/>
  <c r="K456" i="1"/>
  <c r="K457" i="1"/>
  <c r="K458" i="1"/>
  <c r="K459" i="1"/>
  <c r="K453" i="1"/>
  <c r="K447" i="1"/>
  <c r="K448" i="1"/>
  <c r="K449" i="1"/>
  <c r="K450" i="1"/>
  <c r="K451" i="1"/>
  <c r="K452" i="1"/>
  <c r="K446" i="1"/>
  <c r="K440" i="1"/>
  <c r="K441" i="1"/>
  <c r="K442" i="1"/>
  <c r="K443" i="1"/>
  <c r="K444" i="1"/>
  <c r="K445" i="1"/>
  <c r="K439" i="1"/>
  <c r="K433" i="1"/>
  <c r="K434" i="1"/>
  <c r="K435" i="1"/>
  <c r="K436" i="1"/>
  <c r="K437" i="1"/>
  <c r="K438" i="1"/>
  <c r="K432" i="1"/>
  <c r="K426" i="1"/>
  <c r="K427" i="1"/>
  <c r="K428" i="1"/>
  <c r="K429" i="1"/>
  <c r="K430" i="1"/>
  <c r="K431" i="1"/>
  <c r="K425" i="1"/>
  <c r="K419" i="1"/>
  <c r="K420" i="1"/>
  <c r="K421" i="1"/>
  <c r="K422" i="1"/>
  <c r="K423" i="1"/>
  <c r="K424" i="1"/>
  <c r="K418" i="1"/>
  <c r="K412" i="1"/>
  <c r="K413" i="1"/>
  <c r="K414" i="1"/>
  <c r="K415" i="1"/>
  <c r="K416" i="1"/>
  <c r="K417" i="1"/>
  <c r="K411" i="1"/>
  <c r="K405" i="1"/>
  <c r="K406" i="1"/>
  <c r="K407" i="1"/>
  <c r="K408" i="1"/>
  <c r="K409" i="1"/>
  <c r="K410" i="1"/>
  <c r="K404" i="1"/>
  <c r="K398" i="1"/>
  <c r="K399" i="1"/>
  <c r="K400" i="1"/>
  <c r="K401" i="1"/>
  <c r="K402" i="1"/>
  <c r="K403" i="1"/>
  <c r="K397" i="1"/>
  <c r="K391" i="1"/>
  <c r="K392" i="1"/>
  <c r="K393" i="1"/>
  <c r="K394" i="1"/>
  <c r="K395" i="1"/>
  <c r="K396" i="1"/>
  <c r="K390" i="1"/>
  <c r="K384" i="1"/>
  <c r="K385" i="1"/>
  <c r="K386" i="1"/>
  <c r="K387" i="1"/>
  <c r="K388" i="1"/>
  <c r="K389" i="1"/>
  <c r="K383" i="1"/>
  <c r="K377" i="1"/>
  <c r="K378" i="1"/>
  <c r="K379" i="1"/>
  <c r="K380" i="1"/>
  <c r="K381" i="1"/>
  <c r="K382" i="1"/>
  <c r="K376" i="1"/>
  <c r="K370" i="1"/>
  <c r="K371" i="1"/>
  <c r="K372" i="1"/>
  <c r="K373" i="1"/>
  <c r="K374" i="1"/>
  <c r="K375" i="1"/>
  <c r="K369" i="1"/>
  <c r="K362" i="1"/>
  <c r="K363" i="1"/>
  <c r="K364" i="1"/>
  <c r="K365" i="1"/>
  <c r="K366" i="1"/>
  <c r="K367" i="1"/>
  <c r="K368" i="1"/>
  <c r="K356" i="1"/>
  <c r="K357" i="1"/>
  <c r="K358" i="1"/>
  <c r="K359" i="1"/>
  <c r="K360" i="1"/>
  <c r="K361" i="1"/>
  <c r="K355" i="1"/>
  <c r="K349" i="1"/>
  <c r="K350" i="1"/>
  <c r="K351" i="1"/>
  <c r="K352" i="1"/>
  <c r="K353" i="1"/>
  <c r="K354" i="1"/>
  <c r="K348" i="1"/>
  <c r="K342" i="1"/>
  <c r="K343" i="1"/>
  <c r="K344" i="1"/>
  <c r="K345" i="1"/>
  <c r="K346" i="1"/>
  <c r="K347" i="1"/>
  <c r="K341" i="1"/>
  <c r="K335" i="1"/>
  <c r="K336" i="1"/>
  <c r="K337" i="1"/>
  <c r="K338" i="1"/>
  <c r="K339" i="1"/>
  <c r="K340" i="1"/>
  <c r="K334" i="1"/>
  <c r="K327" i="1"/>
  <c r="K328" i="1"/>
  <c r="K329" i="1"/>
  <c r="K330" i="1"/>
  <c r="K331" i="1"/>
  <c r="K332" i="1"/>
  <c r="K333" i="1"/>
  <c r="K321" i="1"/>
  <c r="K322" i="1"/>
  <c r="K323" i="1"/>
  <c r="K324" i="1"/>
  <c r="K325" i="1"/>
  <c r="K326" i="1"/>
  <c r="K320" i="1"/>
  <c r="K314" i="1"/>
  <c r="K315" i="1"/>
  <c r="K316" i="1"/>
  <c r="K317" i="1"/>
  <c r="K318" i="1"/>
  <c r="K319" i="1"/>
  <c r="K313" i="1"/>
  <c r="K307" i="1"/>
  <c r="K308" i="1"/>
  <c r="K309" i="1"/>
  <c r="K310" i="1"/>
  <c r="K311" i="1"/>
  <c r="K312" i="1"/>
  <c r="K306" i="1"/>
  <c r="K300" i="1"/>
  <c r="K301" i="1"/>
  <c r="K302" i="1"/>
  <c r="K303" i="1"/>
  <c r="K304" i="1"/>
  <c r="K305" i="1"/>
  <c r="K299" i="1"/>
  <c r="K293" i="1"/>
  <c r="K294" i="1"/>
  <c r="K295" i="1"/>
  <c r="K296" i="1"/>
  <c r="K297" i="1"/>
  <c r="K298" i="1"/>
  <c r="K292" i="1"/>
  <c r="K286" i="1"/>
  <c r="K287" i="1"/>
  <c r="K288" i="1"/>
  <c r="K289" i="1"/>
  <c r="K290" i="1"/>
  <c r="K291" i="1"/>
  <c r="K285" i="1"/>
  <c r="K284" i="1"/>
  <c r="K279" i="1"/>
  <c r="K280" i="1"/>
  <c r="K281" i="1"/>
  <c r="K282" i="1"/>
  <c r="K283" i="1"/>
  <c r="K278" i="1"/>
  <c r="K272" i="1"/>
  <c r="K273" i="1"/>
  <c r="K274" i="1"/>
  <c r="K275" i="1"/>
  <c r="K276" i="1"/>
  <c r="K277" i="1"/>
  <c r="K271" i="1"/>
  <c r="K265" i="1"/>
  <c r="K266" i="1"/>
  <c r="K267" i="1"/>
  <c r="K268" i="1"/>
  <c r="K269" i="1"/>
  <c r="K270" i="1"/>
  <c r="K264" i="1"/>
  <c r="K258" i="1"/>
  <c r="K259" i="1"/>
  <c r="K260" i="1"/>
  <c r="K261" i="1"/>
  <c r="K262" i="1"/>
  <c r="K263" i="1"/>
  <c r="K257" i="1"/>
  <c r="K256" i="1"/>
  <c r="K88" i="1"/>
  <c r="K74" i="1"/>
  <c r="K67" i="1"/>
  <c r="K60" i="1"/>
  <c r="K53" i="1"/>
  <c r="K46" i="1"/>
  <c r="K39" i="1"/>
  <c r="K25" i="1"/>
  <c r="K18" i="1"/>
  <c r="K11" i="1"/>
  <c r="K5" i="1"/>
  <c r="I629" i="1"/>
  <c r="I630" i="1"/>
  <c r="I631" i="1"/>
  <c r="I632" i="1"/>
  <c r="I633" i="1"/>
  <c r="I634" i="1"/>
  <c r="I628" i="1"/>
  <c r="I627" i="1"/>
  <c r="I622" i="1"/>
  <c r="I623" i="1"/>
  <c r="I624" i="1"/>
  <c r="I625" i="1"/>
  <c r="I626" i="1"/>
  <c r="I621" i="1"/>
  <c r="I615" i="1"/>
  <c r="I616" i="1"/>
  <c r="I617" i="1"/>
  <c r="I618" i="1"/>
  <c r="I619" i="1"/>
  <c r="I620" i="1"/>
  <c r="I614" i="1"/>
  <c r="I608" i="1"/>
  <c r="I609" i="1"/>
  <c r="I610" i="1"/>
  <c r="I611" i="1"/>
  <c r="I612" i="1"/>
  <c r="I613" i="1"/>
  <c r="I607" i="1"/>
  <c r="I601" i="1"/>
  <c r="I602" i="1"/>
  <c r="I603" i="1"/>
  <c r="I604" i="1"/>
  <c r="I605" i="1"/>
  <c r="I606" i="1"/>
  <c r="I600" i="1"/>
  <c r="I594" i="1"/>
  <c r="I595" i="1"/>
  <c r="I596" i="1"/>
  <c r="I597" i="1"/>
  <c r="I598" i="1"/>
  <c r="I599" i="1"/>
  <c r="I593" i="1"/>
  <c r="I587" i="1"/>
  <c r="I588" i="1"/>
  <c r="I589" i="1"/>
  <c r="I590" i="1"/>
  <c r="I591" i="1"/>
  <c r="I592" i="1"/>
  <c r="I586" i="1"/>
  <c r="I580" i="1"/>
  <c r="I581" i="1"/>
  <c r="I582" i="1"/>
  <c r="I583" i="1"/>
  <c r="I584" i="1"/>
  <c r="I585" i="1"/>
  <c r="I579" i="1"/>
  <c r="I573" i="1"/>
  <c r="I574" i="1"/>
  <c r="I575" i="1"/>
  <c r="I576" i="1"/>
  <c r="I577" i="1"/>
  <c r="I578" i="1"/>
  <c r="I572" i="1"/>
  <c r="I566" i="1"/>
  <c r="I567" i="1"/>
  <c r="I568" i="1"/>
  <c r="I569" i="1"/>
  <c r="I570" i="1"/>
  <c r="I571" i="1"/>
  <c r="I565" i="1"/>
  <c r="I559" i="1"/>
  <c r="I560" i="1"/>
  <c r="I561" i="1"/>
  <c r="I562" i="1"/>
  <c r="I563" i="1"/>
  <c r="I564" i="1"/>
  <c r="I558" i="1"/>
  <c r="I552" i="1"/>
  <c r="I553" i="1"/>
  <c r="I554" i="1"/>
  <c r="I555" i="1"/>
  <c r="I556" i="1"/>
  <c r="I557" i="1"/>
  <c r="I551" i="1"/>
  <c r="I544" i="1"/>
  <c r="I545" i="1"/>
  <c r="I546" i="1"/>
  <c r="I547" i="1"/>
  <c r="I548" i="1"/>
  <c r="I549" i="1"/>
  <c r="I550" i="1"/>
  <c r="I538" i="1"/>
  <c r="I539" i="1"/>
  <c r="I540" i="1"/>
  <c r="I541" i="1"/>
  <c r="I542" i="1"/>
  <c r="I543" i="1"/>
  <c r="I537" i="1"/>
  <c r="I531" i="1"/>
  <c r="I532" i="1"/>
  <c r="I533" i="1"/>
  <c r="I534" i="1"/>
  <c r="I535" i="1"/>
  <c r="I536" i="1"/>
  <c r="I530" i="1"/>
  <c r="I524" i="1"/>
  <c r="I525" i="1"/>
  <c r="I526" i="1"/>
  <c r="I527" i="1"/>
  <c r="I528" i="1"/>
  <c r="I529" i="1"/>
  <c r="I523" i="1"/>
  <c r="I517" i="1"/>
  <c r="I518" i="1"/>
  <c r="I519" i="1"/>
  <c r="I520" i="1"/>
  <c r="I521" i="1"/>
  <c r="I522" i="1"/>
  <c r="I516" i="1"/>
  <c r="I510" i="1"/>
  <c r="I511" i="1"/>
  <c r="I512" i="1"/>
  <c r="I513" i="1"/>
  <c r="I514" i="1"/>
  <c r="I515" i="1"/>
  <c r="I509" i="1"/>
  <c r="J634" i="1"/>
  <c r="O628" i="1"/>
  <c r="L628" i="1"/>
  <c r="J628" i="1"/>
  <c r="H628" i="1"/>
  <c r="J627" i="1"/>
  <c r="O621" i="1"/>
  <c r="L621" i="1"/>
  <c r="J621" i="1"/>
  <c r="H621" i="1"/>
  <c r="J620" i="1"/>
  <c r="O614" i="1"/>
  <c r="L614" i="1"/>
  <c r="J614" i="1"/>
  <c r="H614" i="1"/>
  <c r="J613" i="1"/>
  <c r="O607" i="1"/>
  <c r="L607" i="1"/>
  <c r="J607" i="1"/>
  <c r="H607" i="1"/>
  <c r="J606" i="1"/>
  <c r="O600" i="1"/>
  <c r="L600" i="1"/>
  <c r="J600" i="1"/>
  <c r="H600" i="1"/>
  <c r="J599" i="1"/>
  <c r="O593" i="1"/>
  <c r="L593" i="1"/>
  <c r="J593" i="1"/>
  <c r="H593" i="1"/>
  <c r="J592" i="1"/>
  <c r="O586" i="1"/>
  <c r="L586" i="1"/>
  <c r="J586" i="1"/>
  <c r="H586" i="1"/>
  <c r="J585" i="1"/>
  <c r="O579" i="1"/>
  <c r="L579" i="1"/>
  <c r="J579" i="1"/>
  <c r="H579" i="1"/>
  <c r="J578" i="1"/>
  <c r="O572" i="1"/>
  <c r="L572" i="1"/>
  <c r="J572" i="1"/>
  <c r="H572" i="1"/>
  <c r="J571" i="1"/>
  <c r="O565" i="1"/>
  <c r="L565" i="1"/>
  <c r="J565" i="1"/>
  <c r="H565" i="1"/>
  <c r="J564" i="1"/>
  <c r="O558" i="1"/>
  <c r="L558" i="1"/>
  <c r="J558" i="1"/>
  <c r="H558" i="1"/>
  <c r="J557" i="1"/>
  <c r="O551" i="1"/>
  <c r="L551" i="1"/>
  <c r="J551" i="1"/>
  <c r="H551" i="1"/>
  <c r="J550" i="1"/>
  <c r="O544" i="1"/>
  <c r="L544" i="1"/>
  <c r="J544" i="1"/>
  <c r="H544" i="1"/>
  <c r="J543" i="1"/>
  <c r="O537" i="1"/>
  <c r="L537" i="1"/>
  <c r="J537" i="1"/>
  <c r="H537" i="1"/>
  <c r="J536" i="1"/>
  <c r="O530" i="1"/>
  <c r="L530" i="1"/>
  <c r="J530" i="1"/>
  <c r="H530" i="1"/>
  <c r="J529" i="1"/>
  <c r="O523" i="1"/>
  <c r="L523" i="1"/>
  <c r="J523" i="1"/>
  <c r="H523" i="1"/>
  <c r="J522" i="1"/>
  <c r="O516" i="1"/>
  <c r="L516" i="1"/>
  <c r="J516" i="1"/>
  <c r="H516" i="1"/>
  <c r="J515" i="1"/>
  <c r="L509" i="1"/>
  <c r="O509" i="1" s="1"/>
  <c r="J509" i="1"/>
  <c r="H509" i="1"/>
  <c r="I489" i="1"/>
  <c r="I493" i="1"/>
  <c r="I472" i="1"/>
  <c r="I461" i="1"/>
  <c r="I445" i="1"/>
  <c r="I438" i="1"/>
  <c r="I404" i="1"/>
  <c r="I407" i="1"/>
  <c r="I378" i="1"/>
  <c r="I382" i="1"/>
  <c r="I292" i="1"/>
  <c r="I353" i="1"/>
  <c r="I343" i="1"/>
  <c r="I315" i="1"/>
  <c r="I319" i="1"/>
  <c r="I288" i="1"/>
  <c r="I285" i="1"/>
  <c r="J508" i="1"/>
  <c r="L502" i="1"/>
  <c r="O502" i="1" s="1"/>
  <c r="J502" i="1"/>
  <c r="H502" i="1"/>
  <c r="I506" i="1" s="1"/>
  <c r="J501" i="1"/>
  <c r="L495" i="1"/>
  <c r="O495" i="1" s="1"/>
  <c r="J495" i="1"/>
  <c r="H495" i="1"/>
  <c r="I499" i="1" s="1"/>
  <c r="J494" i="1"/>
  <c r="L488" i="1"/>
  <c r="O488" i="1" s="1"/>
  <c r="J488" i="1"/>
  <c r="H488" i="1"/>
  <c r="I491" i="1" s="1"/>
  <c r="J487" i="1"/>
  <c r="L481" i="1"/>
  <c r="O481" i="1" s="1"/>
  <c r="J481" i="1"/>
  <c r="H481" i="1"/>
  <c r="I482" i="1" s="1"/>
  <c r="J480" i="1"/>
  <c r="L474" i="1"/>
  <c r="O474" i="1" s="1"/>
  <c r="J474" i="1"/>
  <c r="H474" i="1"/>
  <c r="I478" i="1" s="1"/>
  <c r="J473" i="1"/>
  <c r="L467" i="1"/>
  <c r="O467" i="1" s="1"/>
  <c r="J467" i="1"/>
  <c r="H467" i="1"/>
  <c r="I471" i="1" s="1"/>
  <c r="J466" i="1"/>
  <c r="L460" i="1"/>
  <c r="O460" i="1" s="1"/>
  <c r="J460" i="1"/>
  <c r="H460" i="1"/>
  <c r="I463" i="1" s="1"/>
  <c r="J459" i="1"/>
  <c r="L453" i="1"/>
  <c r="O453" i="1" s="1"/>
  <c r="J453" i="1"/>
  <c r="H453" i="1"/>
  <c r="I457" i="1" s="1"/>
  <c r="J452" i="1"/>
  <c r="L446" i="1"/>
  <c r="O446" i="1" s="1"/>
  <c r="J446" i="1"/>
  <c r="H446" i="1"/>
  <c r="I450" i="1" s="1"/>
  <c r="J445" i="1"/>
  <c r="L439" i="1"/>
  <c r="O439" i="1" s="1"/>
  <c r="J439" i="1"/>
  <c r="H439" i="1"/>
  <c r="I442" i="1" s="1"/>
  <c r="J438" i="1"/>
  <c r="L432" i="1"/>
  <c r="O432" i="1" s="1"/>
  <c r="J432" i="1"/>
  <c r="H432" i="1"/>
  <c r="I436" i="1" s="1"/>
  <c r="J431" i="1"/>
  <c r="L425" i="1"/>
  <c r="O425" i="1" s="1"/>
  <c r="J425" i="1"/>
  <c r="H425" i="1"/>
  <c r="J424" i="1"/>
  <c r="L418" i="1"/>
  <c r="O418" i="1" s="1"/>
  <c r="J418" i="1"/>
  <c r="H418" i="1"/>
  <c r="I422" i="1" s="1"/>
  <c r="J417" i="1"/>
  <c r="L411" i="1"/>
  <c r="O411" i="1" s="1"/>
  <c r="J411" i="1"/>
  <c r="H411" i="1"/>
  <c r="I414" i="1" s="1"/>
  <c r="J410" i="1"/>
  <c r="L404" i="1"/>
  <c r="O404" i="1" s="1"/>
  <c r="J404" i="1"/>
  <c r="H404" i="1"/>
  <c r="I405" i="1" s="1"/>
  <c r="J403" i="1"/>
  <c r="L397" i="1"/>
  <c r="O397" i="1" s="1"/>
  <c r="J397" i="1"/>
  <c r="H397" i="1"/>
  <c r="I401" i="1" s="1"/>
  <c r="J396" i="1"/>
  <c r="L390" i="1"/>
  <c r="O390" i="1" s="1"/>
  <c r="J390" i="1"/>
  <c r="H390" i="1"/>
  <c r="I394" i="1" s="1"/>
  <c r="J389" i="1"/>
  <c r="L383" i="1"/>
  <c r="O383" i="1" s="1"/>
  <c r="J383" i="1"/>
  <c r="H383" i="1"/>
  <c r="J382" i="1"/>
  <c r="L376" i="1"/>
  <c r="O376" i="1" s="1"/>
  <c r="J376" i="1"/>
  <c r="H376" i="1"/>
  <c r="I379" i="1" s="1"/>
  <c r="J375" i="1"/>
  <c r="L369" i="1"/>
  <c r="O369" i="1" s="1"/>
  <c r="J369" i="1"/>
  <c r="H369" i="1"/>
  <c r="I373" i="1" s="1"/>
  <c r="J368" i="1"/>
  <c r="L362" i="1"/>
  <c r="O362" i="1" s="1"/>
  <c r="J362" i="1"/>
  <c r="H362" i="1"/>
  <c r="I363" i="1" s="1"/>
  <c r="J361" i="1"/>
  <c r="L355" i="1"/>
  <c r="O355" i="1" s="1"/>
  <c r="J355" i="1"/>
  <c r="H355" i="1"/>
  <c r="I356" i="1" s="1"/>
  <c r="J354" i="1"/>
  <c r="L348" i="1"/>
  <c r="O348" i="1" s="1"/>
  <c r="J348" i="1"/>
  <c r="H348" i="1"/>
  <c r="I350" i="1" s="1"/>
  <c r="J347" i="1"/>
  <c r="L341" i="1"/>
  <c r="O341" i="1" s="1"/>
  <c r="J341" i="1"/>
  <c r="H341" i="1"/>
  <c r="I344" i="1" s="1"/>
  <c r="J340" i="1"/>
  <c r="L334" i="1"/>
  <c r="O334" i="1" s="1"/>
  <c r="J334" i="1"/>
  <c r="H334" i="1"/>
  <c r="I337" i="1" s="1"/>
  <c r="J333" i="1"/>
  <c r="L327" i="1"/>
  <c r="O327" i="1" s="1"/>
  <c r="J327" i="1"/>
  <c r="H327" i="1"/>
  <c r="I328" i="1" s="1"/>
  <c r="J326" i="1"/>
  <c r="L320" i="1"/>
  <c r="O320" i="1" s="1"/>
  <c r="J320" i="1"/>
  <c r="H320" i="1"/>
  <c r="I322" i="1" s="1"/>
  <c r="J319" i="1"/>
  <c r="L313" i="1"/>
  <c r="O313" i="1" s="1"/>
  <c r="J313" i="1"/>
  <c r="H313" i="1"/>
  <c r="I316" i="1" s="1"/>
  <c r="J312" i="1"/>
  <c r="L306" i="1"/>
  <c r="O306" i="1" s="1"/>
  <c r="J306" i="1"/>
  <c r="H306" i="1"/>
  <c r="I310" i="1" s="1"/>
  <c r="J305" i="1"/>
  <c r="L299" i="1"/>
  <c r="O299" i="1" s="1"/>
  <c r="J299" i="1"/>
  <c r="H299" i="1"/>
  <c r="I305" i="1" s="1"/>
  <c r="J298" i="1"/>
  <c r="L292" i="1"/>
  <c r="O292" i="1" s="1"/>
  <c r="J292" i="1"/>
  <c r="H292" i="1"/>
  <c r="I294" i="1" s="1"/>
  <c r="J291" i="1"/>
  <c r="L285" i="1"/>
  <c r="O285" i="1" s="1"/>
  <c r="J285" i="1"/>
  <c r="H285" i="1"/>
  <c r="I289" i="1" s="1"/>
  <c r="J284" i="1"/>
  <c r="L278" i="1"/>
  <c r="O278" i="1" s="1"/>
  <c r="J278" i="1"/>
  <c r="H278" i="1"/>
  <c r="I279" i="1" s="1"/>
  <c r="J277" i="1"/>
  <c r="L271" i="1"/>
  <c r="O271" i="1" s="1"/>
  <c r="J271" i="1"/>
  <c r="H271" i="1"/>
  <c r="I273" i="1" s="1"/>
  <c r="J270" i="1"/>
  <c r="O264" i="1"/>
  <c r="L264" i="1"/>
  <c r="J264" i="1"/>
  <c r="H264" i="1"/>
  <c r="I267" i="1" s="1"/>
  <c r="J263" i="1"/>
  <c r="O257" i="1"/>
  <c r="L257" i="1"/>
  <c r="J257" i="1"/>
  <c r="H257" i="1"/>
  <c r="I260" i="1" s="1"/>
  <c r="K251" i="1"/>
  <c r="K252" i="1"/>
  <c r="K253" i="1"/>
  <c r="K254" i="1"/>
  <c r="K255" i="1"/>
  <c r="K250" i="1"/>
  <c r="K244" i="1"/>
  <c r="K245" i="1"/>
  <c r="K246" i="1"/>
  <c r="K247" i="1"/>
  <c r="K248" i="1"/>
  <c r="K249" i="1"/>
  <c r="K243" i="1"/>
  <c r="K237" i="1"/>
  <c r="K238" i="1"/>
  <c r="K239" i="1"/>
  <c r="K240" i="1"/>
  <c r="K241" i="1"/>
  <c r="K242" i="1"/>
  <c r="K236" i="1"/>
  <c r="K230" i="1"/>
  <c r="K231" i="1"/>
  <c r="K232" i="1"/>
  <c r="K233" i="1"/>
  <c r="K234" i="1"/>
  <c r="K235" i="1"/>
  <c r="K229" i="1"/>
  <c r="K222" i="1"/>
  <c r="K223" i="1"/>
  <c r="K224" i="1"/>
  <c r="K225" i="1"/>
  <c r="K226" i="1"/>
  <c r="K227" i="1"/>
  <c r="K228" i="1"/>
  <c r="K215" i="1"/>
  <c r="K208" i="1"/>
  <c r="K216" i="1"/>
  <c r="K217" i="1"/>
  <c r="K218" i="1"/>
  <c r="K219" i="1"/>
  <c r="K220" i="1"/>
  <c r="K221" i="1"/>
  <c r="K209" i="1"/>
  <c r="K210" i="1"/>
  <c r="K211" i="1"/>
  <c r="K212" i="1"/>
  <c r="K213" i="1"/>
  <c r="K214" i="1"/>
  <c r="K202" i="1"/>
  <c r="K203" i="1"/>
  <c r="K204" i="1"/>
  <c r="K205" i="1"/>
  <c r="K206" i="1"/>
  <c r="K207" i="1"/>
  <c r="K201" i="1"/>
  <c r="K195" i="1"/>
  <c r="K196" i="1"/>
  <c r="K197" i="1"/>
  <c r="K198" i="1"/>
  <c r="K199" i="1"/>
  <c r="K200" i="1"/>
  <c r="K194" i="1"/>
  <c r="K188" i="1"/>
  <c r="K189" i="1"/>
  <c r="K190" i="1"/>
  <c r="K191" i="1"/>
  <c r="K192" i="1"/>
  <c r="K193" i="1"/>
  <c r="K187" i="1"/>
  <c r="K181" i="1"/>
  <c r="K182" i="1"/>
  <c r="K183" i="1"/>
  <c r="K184" i="1"/>
  <c r="K185" i="1"/>
  <c r="K186" i="1"/>
  <c r="K180" i="1"/>
  <c r="K174" i="1"/>
  <c r="K175" i="1"/>
  <c r="K176" i="1"/>
  <c r="K177" i="1"/>
  <c r="K178" i="1"/>
  <c r="K179" i="1"/>
  <c r="K173" i="1"/>
  <c r="K167" i="1"/>
  <c r="K168" i="1"/>
  <c r="K169" i="1"/>
  <c r="K170" i="1"/>
  <c r="K171" i="1"/>
  <c r="K172" i="1"/>
  <c r="K166" i="1"/>
  <c r="K160" i="1"/>
  <c r="K161" i="1"/>
  <c r="K162" i="1"/>
  <c r="K163" i="1"/>
  <c r="K164" i="1"/>
  <c r="K165" i="1"/>
  <c r="K159" i="1"/>
  <c r="K153" i="1"/>
  <c r="K154" i="1"/>
  <c r="K155" i="1"/>
  <c r="K156" i="1"/>
  <c r="K157" i="1"/>
  <c r="K158" i="1"/>
  <c r="K152" i="1"/>
  <c r="K146" i="1"/>
  <c r="K147" i="1"/>
  <c r="K148" i="1"/>
  <c r="K149" i="1"/>
  <c r="K150" i="1"/>
  <c r="K151" i="1"/>
  <c r="K145" i="1"/>
  <c r="K139" i="1"/>
  <c r="K140" i="1"/>
  <c r="K141" i="1"/>
  <c r="K142" i="1"/>
  <c r="K143" i="1"/>
  <c r="K144" i="1"/>
  <c r="K138" i="1"/>
  <c r="K132" i="1"/>
  <c r="K133" i="1"/>
  <c r="K134" i="1"/>
  <c r="K135" i="1"/>
  <c r="K136" i="1"/>
  <c r="K137" i="1"/>
  <c r="K131" i="1"/>
  <c r="I230" i="1"/>
  <c r="J256" i="1"/>
  <c r="L250" i="1"/>
  <c r="O250" i="1" s="1"/>
  <c r="J250" i="1"/>
  <c r="H250" i="1"/>
  <c r="I254" i="1" s="1"/>
  <c r="J249" i="1"/>
  <c r="L243" i="1"/>
  <c r="O243" i="1" s="1"/>
  <c r="J243" i="1"/>
  <c r="H243" i="1"/>
  <c r="I248" i="1" s="1"/>
  <c r="J242" i="1"/>
  <c r="L236" i="1"/>
  <c r="O236" i="1" s="1"/>
  <c r="J236" i="1"/>
  <c r="H236" i="1"/>
  <c r="I238" i="1" s="1"/>
  <c r="J235" i="1"/>
  <c r="L229" i="1"/>
  <c r="O229" i="1" s="1"/>
  <c r="J229" i="1"/>
  <c r="H229" i="1"/>
  <c r="I234" i="1" s="1"/>
  <c r="J228" i="1"/>
  <c r="L222" i="1"/>
  <c r="O222" i="1" s="1"/>
  <c r="J222" i="1"/>
  <c r="H222" i="1"/>
  <c r="I226" i="1" s="1"/>
  <c r="J221" i="1"/>
  <c r="L215" i="1"/>
  <c r="O215" i="1" s="1"/>
  <c r="J215" i="1"/>
  <c r="H215" i="1"/>
  <c r="I216" i="1" s="1"/>
  <c r="J214" i="1"/>
  <c r="L208" i="1"/>
  <c r="O208" i="1" s="1"/>
  <c r="J208" i="1"/>
  <c r="H208" i="1"/>
  <c r="I210" i="1" s="1"/>
  <c r="J207" i="1"/>
  <c r="L201" i="1"/>
  <c r="O201" i="1" s="1"/>
  <c r="J201" i="1"/>
  <c r="H201" i="1"/>
  <c r="I204" i="1" s="1"/>
  <c r="J200" i="1"/>
  <c r="L194" i="1"/>
  <c r="O194" i="1" s="1"/>
  <c r="J194" i="1"/>
  <c r="H194" i="1"/>
  <c r="I198" i="1" s="1"/>
  <c r="J193" i="1"/>
  <c r="L187" i="1"/>
  <c r="O187" i="1" s="1"/>
  <c r="J187" i="1"/>
  <c r="H187" i="1"/>
  <c r="I188" i="1" s="1"/>
  <c r="J186" i="1"/>
  <c r="L180" i="1"/>
  <c r="O180" i="1" s="1"/>
  <c r="J180" i="1"/>
  <c r="H180" i="1"/>
  <c r="I186" i="1" s="1"/>
  <c r="J179" i="1"/>
  <c r="L173" i="1"/>
  <c r="O173" i="1" s="1"/>
  <c r="J173" i="1"/>
  <c r="H173" i="1"/>
  <c r="I176" i="1" s="1"/>
  <c r="J172" i="1"/>
  <c r="L166" i="1"/>
  <c r="O166" i="1" s="1"/>
  <c r="J166" i="1"/>
  <c r="H166" i="1"/>
  <c r="I170" i="1" s="1"/>
  <c r="J165" i="1"/>
  <c r="L159" i="1"/>
  <c r="O159" i="1" s="1"/>
  <c r="J159" i="1"/>
  <c r="H159" i="1"/>
  <c r="I160" i="1" s="1"/>
  <c r="J158" i="1"/>
  <c r="L152" i="1"/>
  <c r="O152" i="1" s="1"/>
  <c r="J152" i="1"/>
  <c r="H152" i="1"/>
  <c r="I154" i="1" s="1"/>
  <c r="J151" i="1"/>
  <c r="L145" i="1"/>
  <c r="O145" i="1" s="1"/>
  <c r="J145" i="1"/>
  <c r="H145" i="1"/>
  <c r="I148" i="1" s="1"/>
  <c r="J144" i="1"/>
  <c r="L138" i="1"/>
  <c r="O138" i="1" s="1"/>
  <c r="J138" i="1"/>
  <c r="H138" i="1"/>
  <c r="J137" i="1"/>
  <c r="L131" i="1"/>
  <c r="O131" i="1" s="1"/>
  <c r="J131" i="1"/>
  <c r="H131" i="1"/>
  <c r="K125" i="1"/>
  <c r="K126" i="1"/>
  <c r="K127" i="1"/>
  <c r="K128" i="1"/>
  <c r="K129" i="1"/>
  <c r="K130" i="1"/>
  <c r="K124" i="1"/>
  <c r="K118" i="1"/>
  <c r="K119" i="1"/>
  <c r="K120" i="1"/>
  <c r="K121" i="1"/>
  <c r="K122" i="1"/>
  <c r="K123" i="1"/>
  <c r="K117" i="1"/>
  <c r="K111" i="1"/>
  <c r="K112" i="1"/>
  <c r="K113" i="1"/>
  <c r="K114" i="1"/>
  <c r="K115" i="1"/>
  <c r="K116" i="1"/>
  <c r="K110" i="1"/>
  <c r="K104" i="1"/>
  <c r="K105" i="1"/>
  <c r="K106" i="1"/>
  <c r="K107" i="1"/>
  <c r="K108" i="1"/>
  <c r="K109" i="1"/>
  <c r="K103" i="1"/>
  <c r="K97" i="1"/>
  <c r="K98" i="1"/>
  <c r="K99" i="1"/>
  <c r="K100" i="1"/>
  <c r="K101" i="1"/>
  <c r="K102" i="1"/>
  <c r="K96" i="1"/>
  <c r="K90" i="1"/>
  <c r="K91" i="1"/>
  <c r="K92" i="1"/>
  <c r="K93" i="1"/>
  <c r="K94" i="1"/>
  <c r="K95" i="1"/>
  <c r="K89" i="1"/>
  <c r="K83" i="1"/>
  <c r="K84" i="1"/>
  <c r="K85" i="1"/>
  <c r="K86" i="1"/>
  <c r="K87" i="1"/>
  <c r="K82" i="1"/>
  <c r="K76" i="1"/>
  <c r="K77" i="1"/>
  <c r="K78" i="1"/>
  <c r="K79" i="1"/>
  <c r="K80" i="1"/>
  <c r="K81" i="1"/>
  <c r="K75" i="1"/>
  <c r="K68" i="1"/>
  <c r="K69" i="1"/>
  <c r="K70" i="1"/>
  <c r="K71" i="1"/>
  <c r="K72" i="1"/>
  <c r="K73" i="1"/>
  <c r="J130" i="1"/>
  <c r="L124" i="1"/>
  <c r="O124" i="1" s="1"/>
  <c r="J124" i="1"/>
  <c r="H124" i="1"/>
  <c r="I125" i="1" s="1"/>
  <c r="J123" i="1"/>
  <c r="L117" i="1"/>
  <c r="O117" i="1" s="1"/>
  <c r="J117" i="1"/>
  <c r="H117" i="1"/>
  <c r="I119" i="1" s="1"/>
  <c r="J116" i="1"/>
  <c r="L110" i="1"/>
  <c r="O110" i="1" s="1"/>
  <c r="J110" i="1"/>
  <c r="H110" i="1"/>
  <c r="I113" i="1" s="1"/>
  <c r="J109" i="1"/>
  <c r="L103" i="1"/>
  <c r="O103" i="1" s="1"/>
  <c r="J103" i="1"/>
  <c r="H103" i="1"/>
  <c r="I107" i="1" s="1"/>
  <c r="J102" i="1"/>
  <c r="L96" i="1"/>
  <c r="O96" i="1" s="1"/>
  <c r="J96" i="1"/>
  <c r="H96" i="1"/>
  <c r="I101" i="1" s="1"/>
  <c r="J95" i="1"/>
  <c r="L89" i="1"/>
  <c r="O89" i="1" s="1"/>
  <c r="J89" i="1"/>
  <c r="H89" i="1"/>
  <c r="I91" i="1" s="1"/>
  <c r="J88" i="1"/>
  <c r="L82" i="1"/>
  <c r="O82" i="1" s="1"/>
  <c r="J82" i="1"/>
  <c r="H82" i="1"/>
  <c r="I86" i="1" s="1"/>
  <c r="J81" i="1"/>
  <c r="L75" i="1"/>
  <c r="O75" i="1" s="1"/>
  <c r="J75" i="1"/>
  <c r="H75" i="1"/>
  <c r="I76" i="1" s="1"/>
  <c r="J74" i="1"/>
  <c r="L68" i="1"/>
  <c r="O68" i="1" s="1"/>
  <c r="J68" i="1"/>
  <c r="H68" i="1"/>
  <c r="K62" i="1"/>
  <c r="K63" i="1"/>
  <c r="K64" i="1"/>
  <c r="K65" i="1"/>
  <c r="K66" i="1"/>
  <c r="K61" i="1"/>
  <c r="K55" i="1"/>
  <c r="K56" i="1"/>
  <c r="K57" i="1"/>
  <c r="K58" i="1"/>
  <c r="K59" i="1"/>
  <c r="K54" i="1"/>
  <c r="J67" i="1"/>
  <c r="L61" i="1"/>
  <c r="O61" i="1" s="1"/>
  <c r="J61" i="1"/>
  <c r="H61" i="1"/>
  <c r="J60" i="1"/>
  <c r="L54" i="1"/>
  <c r="O54" i="1" s="1"/>
  <c r="J54" i="1"/>
  <c r="H54" i="1"/>
  <c r="K48" i="1"/>
  <c r="K49" i="1"/>
  <c r="K50" i="1"/>
  <c r="K51" i="1"/>
  <c r="K52" i="1"/>
  <c r="K47" i="1"/>
  <c r="K41" i="1"/>
  <c r="K42" i="1"/>
  <c r="K43" i="1"/>
  <c r="K44" i="1"/>
  <c r="K45" i="1"/>
  <c r="K40" i="1"/>
  <c r="K34" i="1"/>
  <c r="K35" i="1"/>
  <c r="K36" i="1"/>
  <c r="K37" i="1"/>
  <c r="K38" i="1"/>
  <c r="K33" i="1"/>
  <c r="K27" i="1"/>
  <c r="K28" i="1"/>
  <c r="K29" i="1"/>
  <c r="K30" i="1"/>
  <c r="K31" i="1"/>
  <c r="K32" i="1"/>
  <c r="K20" i="1"/>
  <c r="K21" i="1"/>
  <c r="K22" i="1"/>
  <c r="K23" i="1"/>
  <c r="K24" i="1"/>
  <c r="J53" i="1"/>
  <c r="L47" i="1"/>
  <c r="O47" i="1" s="1"/>
  <c r="J47" i="1"/>
  <c r="H47" i="1"/>
  <c r="J46" i="1"/>
  <c r="L40" i="1"/>
  <c r="O40" i="1" s="1"/>
  <c r="J40" i="1"/>
  <c r="H40" i="1"/>
  <c r="J39" i="1"/>
  <c r="L33" i="1"/>
  <c r="O33" i="1" s="1"/>
  <c r="J33" i="1"/>
  <c r="H33" i="1"/>
  <c r="J25" i="1"/>
  <c r="L19" i="1"/>
  <c r="J19" i="1"/>
  <c r="K19" i="1" s="1"/>
  <c r="H19" i="1"/>
  <c r="J32" i="1"/>
  <c r="L26" i="1"/>
  <c r="J26" i="1"/>
  <c r="K26" i="1" s="1"/>
  <c r="H26" i="1"/>
  <c r="K13" i="1"/>
  <c r="K14" i="1"/>
  <c r="K15" i="1"/>
  <c r="K16" i="1"/>
  <c r="K17" i="1"/>
  <c r="K6" i="1"/>
  <c r="K7" i="1"/>
  <c r="K8" i="1"/>
  <c r="K9" i="1"/>
  <c r="K10" i="1"/>
  <c r="J18" i="1"/>
  <c r="H12" i="1"/>
  <c r="L12" i="1"/>
  <c r="L5" i="1"/>
  <c r="I302" i="1" l="1"/>
  <c r="I95" i="1"/>
  <c r="I110" i="1"/>
  <c r="I182" i="1"/>
  <c r="I306" i="1"/>
  <c r="I369" i="1"/>
  <c r="I468" i="1"/>
  <c r="I500" i="1"/>
  <c r="I244" i="1"/>
  <c r="I340" i="1"/>
  <c r="I387" i="1"/>
  <c r="I201" i="1"/>
  <c r="I297" i="1"/>
  <c r="I309" i="1"/>
  <c r="I336" i="1"/>
  <c r="I349" i="1"/>
  <c r="I372" i="1"/>
  <c r="I383" i="1"/>
  <c r="I415" i="1"/>
  <c r="I434" i="1"/>
  <c r="I465" i="1"/>
  <c r="I496" i="1"/>
  <c r="I158" i="1"/>
  <c r="I220" i="1"/>
  <c r="I282" i="1"/>
  <c r="I293" i="1"/>
  <c r="I347" i="1"/>
  <c r="I359" i="1"/>
  <c r="I411" i="1"/>
  <c r="I443" i="1"/>
  <c r="I270" i="1"/>
  <c r="I276" i="1"/>
  <c r="I331" i="1"/>
  <c r="I366" i="1"/>
  <c r="I399" i="1"/>
  <c r="I425" i="1"/>
  <c r="I459" i="1"/>
  <c r="I484" i="1"/>
  <c r="I173" i="1"/>
  <c r="I192" i="1"/>
  <c r="I242" i="1"/>
  <c r="I503" i="1"/>
  <c r="I262" i="1"/>
  <c r="I258" i="1"/>
  <c r="I269" i="1"/>
  <c r="I265" i="1"/>
  <c r="I275" i="1"/>
  <c r="I278" i="1"/>
  <c r="I281" i="1"/>
  <c r="I291" i="1"/>
  <c r="I287" i="1"/>
  <c r="I296" i="1"/>
  <c r="I299" i="1"/>
  <c r="I301" i="1"/>
  <c r="I312" i="1"/>
  <c r="I308" i="1"/>
  <c r="I318" i="1"/>
  <c r="I314" i="1"/>
  <c r="I324" i="1"/>
  <c r="I327" i="1"/>
  <c r="I330" i="1"/>
  <c r="I339" i="1"/>
  <c r="I335" i="1"/>
  <c r="I346" i="1"/>
  <c r="I342" i="1"/>
  <c r="I352" i="1"/>
  <c r="I355" i="1"/>
  <c r="I358" i="1"/>
  <c r="I362" i="1"/>
  <c r="I365" i="1"/>
  <c r="I375" i="1"/>
  <c r="I371" i="1"/>
  <c r="I381" i="1"/>
  <c r="I377" i="1"/>
  <c r="I386" i="1"/>
  <c r="I390" i="1"/>
  <c r="I393" i="1"/>
  <c r="I402" i="1"/>
  <c r="I398" i="1"/>
  <c r="I406" i="1"/>
  <c r="I410" i="1"/>
  <c r="I418" i="1"/>
  <c r="I421" i="1"/>
  <c r="I430" i="1"/>
  <c r="I426" i="1"/>
  <c r="I437" i="1"/>
  <c r="I433" i="1"/>
  <c r="I446" i="1"/>
  <c r="I449" i="1"/>
  <c r="I458" i="1"/>
  <c r="I454" i="1"/>
  <c r="I464" i="1"/>
  <c r="I453" i="1"/>
  <c r="I474" i="1"/>
  <c r="I477" i="1"/>
  <c r="I487" i="1"/>
  <c r="I483" i="1"/>
  <c r="I492" i="1"/>
  <c r="I488" i="1"/>
  <c r="I502" i="1"/>
  <c r="I505" i="1"/>
  <c r="I259" i="1"/>
  <c r="I266" i="1"/>
  <c r="I325" i="1"/>
  <c r="I321" i="1"/>
  <c r="I403" i="1"/>
  <c r="I455" i="1"/>
  <c r="I481" i="1"/>
  <c r="I145" i="1"/>
  <c r="I164" i="1"/>
  <c r="I214" i="1"/>
  <c r="I261" i="1"/>
  <c r="I263" i="1"/>
  <c r="I268" i="1"/>
  <c r="I271" i="1"/>
  <c r="I274" i="1"/>
  <c r="I284" i="1"/>
  <c r="I280" i="1"/>
  <c r="I290" i="1"/>
  <c r="I286" i="1"/>
  <c r="I295" i="1"/>
  <c r="I304" i="1"/>
  <c r="I300" i="1"/>
  <c r="I311" i="1"/>
  <c r="I307" i="1"/>
  <c r="I317" i="1"/>
  <c r="I320" i="1"/>
  <c r="I323" i="1"/>
  <c r="I333" i="1"/>
  <c r="I329" i="1"/>
  <c r="I338" i="1"/>
  <c r="I334" i="1"/>
  <c r="I345" i="1"/>
  <c r="I348" i="1"/>
  <c r="I351" i="1"/>
  <c r="I361" i="1"/>
  <c r="I357" i="1"/>
  <c r="I368" i="1"/>
  <c r="I364" i="1"/>
  <c r="I374" i="1"/>
  <c r="I370" i="1"/>
  <c r="I380" i="1"/>
  <c r="I389" i="1"/>
  <c r="I385" i="1"/>
  <c r="I396" i="1"/>
  <c r="I392" i="1"/>
  <c r="I409" i="1"/>
  <c r="I417" i="1"/>
  <c r="I413" i="1"/>
  <c r="I424" i="1"/>
  <c r="I420" i="1"/>
  <c r="I429" i="1"/>
  <c r="I431" i="1"/>
  <c r="I439" i="1"/>
  <c r="I441" i="1"/>
  <c r="I452" i="1"/>
  <c r="I448" i="1"/>
  <c r="I460" i="1"/>
  <c r="I467" i="1"/>
  <c r="I470" i="1"/>
  <c r="I480" i="1"/>
  <c r="I476" i="1"/>
  <c r="I486" i="1"/>
  <c r="I495" i="1"/>
  <c r="I498" i="1"/>
  <c r="I508" i="1"/>
  <c r="I504" i="1"/>
  <c r="I257" i="1"/>
  <c r="I272" i="1"/>
  <c r="I427" i="1"/>
  <c r="I264" i="1"/>
  <c r="I277" i="1"/>
  <c r="I283" i="1"/>
  <c r="I298" i="1"/>
  <c r="I303" i="1"/>
  <c r="I313" i="1"/>
  <c r="I326" i="1"/>
  <c r="I332" i="1"/>
  <c r="I341" i="1"/>
  <c r="I354" i="1"/>
  <c r="I360" i="1"/>
  <c r="I367" i="1"/>
  <c r="I376" i="1"/>
  <c r="I388" i="1"/>
  <c r="I384" i="1"/>
  <c r="I395" i="1"/>
  <c r="I391" i="1"/>
  <c r="I400" i="1"/>
  <c r="I408" i="1"/>
  <c r="I397" i="1"/>
  <c r="I416" i="1"/>
  <c r="I412" i="1"/>
  <c r="I423" i="1"/>
  <c r="I419" i="1"/>
  <c r="I428" i="1"/>
  <c r="I432" i="1"/>
  <c r="I435" i="1"/>
  <c r="I444" i="1"/>
  <c r="I440" i="1"/>
  <c r="I451" i="1"/>
  <c r="I447" i="1"/>
  <c r="I456" i="1"/>
  <c r="I466" i="1"/>
  <c r="I462" i="1"/>
  <c r="I473" i="1"/>
  <c r="I469" i="1"/>
  <c r="I479" i="1"/>
  <c r="I475" i="1"/>
  <c r="I485" i="1"/>
  <c r="I494" i="1"/>
  <c r="I490" i="1"/>
  <c r="I501" i="1"/>
  <c r="I497" i="1"/>
  <c r="I507" i="1"/>
  <c r="I132" i="1"/>
  <c r="I74" i="1"/>
  <c r="I131" i="1"/>
  <c r="I135" i="1"/>
  <c r="I138" i="1"/>
  <c r="I141" i="1"/>
  <c r="I151" i="1"/>
  <c r="I147" i="1"/>
  <c r="I157" i="1"/>
  <c r="I153" i="1"/>
  <c r="I163" i="1"/>
  <c r="I166" i="1"/>
  <c r="I169" i="1"/>
  <c r="I179" i="1"/>
  <c r="I175" i="1"/>
  <c r="I185" i="1"/>
  <c r="I181" i="1"/>
  <c r="I191" i="1"/>
  <c r="I194" i="1"/>
  <c r="I197" i="1"/>
  <c r="I207" i="1"/>
  <c r="I203" i="1"/>
  <c r="I213" i="1"/>
  <c r="I209" i="1"/>
  <c r="I219" i="1"/>
  <c r="I222" i="1"/>
  <c r="I225" i="1"/>
  <c r="I233" i="1"/>
  <c r="I229" i="1"/>
  <c r="I241" i="1"/>
  <c r="I237" i="1"/>
  <c r="I247" i="1"/>
  <c r="I250" i="1"/>
  <c r="I253" i="1"/>
  <c r="I142" i="1"/>
  <c r="I69" i="1"/>
  <c r="I79" i="1"/>
  <c r="I85" i="1"/>
  <c r="I90" i="1"/>
  <c r="I100" i="1"/>
  <c r="I106" i="1"/>
  <c r="I112" i="1"/>
  <c r="I118" i="1"/>
  <c r="I128" i="1"/>
  <c r="I80" i="1"/>
  <c r="I70" i="1"/>
  <c r="I97" i="1"/>
  <c r="I123" i="1"/>
  <c r="I129" i="1"/>
  <c r="I134" i="1"/>
  <c r="I144" i="1"/>
  <c r="I140" i="1"/>
  <c r="I150" i="1"/>
  <c r="I146" i="1"/>
  <c r="I156" i="1"/>
  <c r="I159" i="1"/>
  <c r="I162" i="1"/>
  <c r="I172" i="1"/>
  <c r="I168" i="1"/>
  <c r="I178" i="1"/>
  <c r="I174" i="1"/>
  <c r="I184" i="1"/>
  <c r="I187" i="1"/>
  <c r="I190" i="1"/>
  <c r="I200" i="1"/>
  <c r="I196" i="1"/>
  <c r="I206" i="1"/>
  <c r="I202" i="1"/>
  <c r="I212" i="1"/>
  <c r="I215" i="1"/>
  <c r="I218" i="1"/>
  <c r="I228" i="1"/>
  <c r="I224" i="1"/>
  <c r="I232" i="1"/>
  <c r="I235" i="1"/>
  <c r="I240" i="1"/>
  <c r="I243" i="1"/>
  <c r="I246" i="1"/>
  <c r="I256" i="1"/>
  <c r="I252" i="1"/>
  <c r="I136" i="1"/>
  <c r="I137" i="1"/>
  <c r="I133" i="1"/>
  <c r="I143" i="1"/>
  <c r="I139" i="1"/>
  <c r="I149" i="1"/>
  <c r="I152" i="1"/>
  <c r="I155" i="1"/>
  <c r="I165" i="1"/>
  <c r="I161" i="1"/>
  <c r="I171" i="1"/>
  <c r="I167" i="1"/>
  <c r="I177" i="1"/>
  <c r="I180" i="1"/>
  <c r="I183" i="1"/>
  <c r="I193" i="1"/>
  <c r="I189" i="1"/>
  <c r="I199" i="1"/>
  <c r="I195" i="1"/>
  <c r="I205" i="1"/>
  <c r="I208" i="1"/>
  <c r="I211" i="1"/>
  <c r="I221" i="1"/>
  <c r="I217" i="1"/>
  <c r="I227" i="1"/>
  <c r="I223" i="1"/>
  <c r="I231" i="1"/>
  <c r="I236" i="1"/>
  <c r="I239" i="1"/>
  <c r="I249" i="1"/>
  <c r="I245" i="1"/>
  <c r="I255" i="1"/>
  <c r="I251" i="1"/>
  <c r="I38" i="1"/>
  <c r="I12" i="1"/>
  <c r="I82" i="1"/>
  <c r="I73" i="1"/>
  <c r="I94" i="1"/>
  <c r="I103" i="1"/>
  <c r="I116" i="1"/>
  <c r="I122" i="1"/>
  <c r="I23" i="1"/>
  <c r="I48" i="1"/>
  <c r="I65" i="1"/>
  <c r="I75" i="1"/>
  <c r="I78" i="1"/>
  <c r="I88" i="1"/>
  <c r="I84" i="1"/>
  <c r="I72" i="1"/>
  <c r="I68" i="1"/>
  <c r="I93" i="1"/>
  <c r="I96" i="1"/>
  <c r="I99" i="1"/>
  <c r="I109" i="1"/>
  <c r="I105" i="1"/>
  <c r="I115" i="1"/>
  <c r="I111" i="1"/>
  <c r="I121" i="1"/>
  <c r="I124" i="1"/>
  <c r="I127" i="1"/>
  <c r="I29" i="1"/>
  <c r="I43" i="1"/>
  <c r="I56" i="1"/>
  <c r="I19" i="1"/>
  <c r="I81" i="1"/>
  <c r="I77" i="1"/>
  <c r="I87" i="1"/>
  <c r="I83" i="1"/>
  <c r="I71" i="1"/>
  <c r="I89" i="1"/>
  <c r="I92" i="1"/>
  <c r="I102" i="1"/>
  <c r="I98" i="1"/>
  <c r="I108" i="1"/>
  <c r="I104" i="1"/>
  <c r="I114" i="1"/>
  <c r="I117" i="1"/>
  <c r="I120" i="1"/>
  <c r="I130" i="1"/>
  <c r="I126" i="1"/>
  <c r="I34" i="1"/>
  <c r="I40" i="1"/>
  <c r="I64" i="1"/>
  <c r="I54" i="1"/>
  <c r="I22" i="1"/>
  <c r="I59" i="1"/>
  <c r="I55" i="1"/>
  <c r="I61" i="1"/>
  <c r="I32" i="1"/>
  <c r="I52" i="1"/>
  <c r="I58" i="1"/>
  <c r="I67" i="1"/>
  <c r="I63" i="1"/>
  <c r="I28" i="1"/>
  <c r="I57" i="1"/>
  <c r="I66" i="1"/>
  <c r="I62" i="1"/>
  <c r="I60" i="1"/>
  <c r="I21" i="1"/>
  <c r="I27" i="1"/>
  <c r="I46" i="1"/>
  <c r="I24" i="1"/>
  <c r="I20" i="1"/>
  <c r="I30" i="1"/>
  <c r="I33" i="1"/>
  <c r="I36" i="1"/>
  <c r="I45" i="1"/>
  <c r="I41" i="1"/>
  <c r="I47" i="1"/>
  <c r="I50" i="1"/>
  <c r="I25" i="1"/>
  <c r="I31" i="1"/>
  <c r="I37" i="1"/>
  <c r="I42" i="1"/>
  <c r="I51" i="1"/>
  <c r="I26" i="1"/>
  <c r="I39" i="1"/>
  <c r="I35" i="1"/>
  <c r="I44" i="1"/>
  <c r="I53" i="1"/>
  <c r="I49" i="1"/>
  <c r="I18" i="1"/>
  <c r="I14" i="1"/>
  <c r="I13" i="1"/>
  <c r="I16" i="1"/>
  <c r="I17" i="1"/>
  <c r="I15" i="1"/>
  <c r="P5" i="1"/>
  <c r="J12" i="1"/>
  <c r="M635" i="1"/>
  <c r="H5" i="1"/>
  <c r="N628" i="1" l="1"/>
  <c r="N621" i="1"/>
  <c r="N614" i="1"/>
  <c r="N607" i="1"/>
  <c r="N600" i="1"/>
  <c r="N593" i="1"/>
  <c r="N586" i="1"/>
  <c r="N579" i="1"/>
  <c r="N572" i="1"/>
  <c r="N565" i="1"/>
  <c r="N558" i="1"/>
  <c r="N551" i="1"/>
  <c r="N544" i="1"/>
  <c r="N537" i="1"/>
  <c r="N530" i="1"/>
  <c r="N523" i="1"/>
  <c r="N516" i="1"/>
  <c r="N509" i="1"/>
  <c r="N376" i="1"/>
  <c r="N348" i="1"/>
  <c r="N320" i="1"/>
  <c r="N306" i="1"/>
  <c r="N299" i="1"/>
  <c r="N292" i="1"/>
  <c r="N285" i="1"/>
  <c r="N278" i="1"/>
  <c r="N271" i="1"/>
  <c r="N369" i="1"/>
  <c r="N341" i="1"/>
  <c r="N313" i="1"/>
  <c r="N502" i="1"/>
  <c r="N495" i="1"/>
  <c r="N488" i="1"/>
  <c r="N481" i="1"/>
  <c r="N474" i="1"/>
  <c r="N467" i="1"/>
  <c r="N460" i="1"/>
  <c r="N453" i="1"/>
  <c r="N446" i="1"/>
  <c r="N439" i="1"/>
  <c r="N432" i="1"/>
  <c r="N425" i="1"/>
  <c r="N418" i="1"/>
  <c r="N411" i="1"/>
  <c r="N404" i="1"/>
  <c r="N397" i="1"/>
  <c r="N390" i="1"/>
  <c r="N362" i="1"/>
  <c r="N334" i="1"/>
  <c r="N355" i="1"/>
  <c r="N264" i="1"/>
  <c r="N257" i="1"/>
  <c r="N383" i="1"/>
  <c r="N327" i="1"/>
  <c r="N250" i="1"/>
  <c r="N243" i="1"/>
  <c r="N236" i="1"/>
  <c r="N229" i="1"/>
  <c r="N222" i="1"/>
  <c r="N215" i="1"/>
  <c r="N208" i="1"/>
  <c r="N201" i="1"/>
  <c r="N194" i="1"/>
  <c r="N187" i="1"/>
  <c r="N180" i="1"/>
  <c r="N173" i="1"/>
  <c r="N166" i="1"/>
  <c r="N159" i="1"/>
  <c r="N152" i="1"/>
  <c r="N145" i="1"/>
  <c r="N138" i="1"/>
  <c r="N131" i="1"/>
  <c r="N124" i="1"/>
  <c r="N117" i="1"/>
  <c r="N110" i="1"/>
  <c r="N103" i="1"/>
  <c r="N96" i="1"/>
  <c r="N89" i="1"/>
  <c r="N82" i="1"/>
  <c r="N75" i="1"/>
  <c r="N68" i="1"/>
  <c r="N61" i="1"/>
  <c r="N54" i="1"/>
  <c r="N47" i="1"/>
  <c r="N40" i="1"/>
  <c r="N33" i="1"/>
  <c r="N26" i="1"/>
  <c r="N19" i="1"/>
  <c r="I8" i="1"/>
  <c r="I9" i="1"/>
  <c r="I6" i="1"/>
  <c r="I10" i="1"/>
  <c r="I7" i="1"/>
  <c r="N12" i="1"/>
  <c r="I11" i="1"/>
  <c r="J11" i="1"/>
  <c r="I5" i="1"/>
  <c r="J5" i="1" l="1"/>
  <c r="N5" i="1"/>
  <c r="O636" i="1" s="1"/>
  <c r="O19" i="1" l="1"/>
  <c r="O26" i="1"/>
  <c r="O5" i="1"/>
  <c r="O12" i="1"/>
  <c r="N635" i="1"/>
  <c r="O635" i="1" l="1"/>
  <c r="M636" i="1"/>
  <c r="K12" i="1"/>
</calcChain>
</file>

<file path=xl/sharedStrings.xml><?xml version="1.0" encoding="utf-8"?>
<sst xmlns="http://schemas.openxmlformats.org/spreadsheetml/2006/main" count="744" uniqueCount="744">
  <si>
    <t>Comp. Esp. 1</t>
  </si>
  <si>
    <t>Criterio Evaluación 1.1</t>
  </si>
  <si>
    <t>Criterio Evaluación 1.2</t>
  </si>
  <si>
    <t>Criterio Evaluación 1.3</t>
  </si>
  <si>
    <t>Comp. Esp. 2</t>
  </si>
  <si>
    <t>Criterio Evaluación 2.1</t>
  </si>
  <si>
    <t>Criterio Evaluación 2.2</t>
  </si>
  <si>
    <t>Criterio Evaluación 2.3</t>
  </si>
  <si>
    <t>Comp. Esp. 3</t>
  </si>
  <si>
    <t>Criterio Evaluación 3.1</t>
  </si>
  <si>
    <t>Criterio Evaluación 3.2</t>
  </si>
  <si>
    <t>Criterio Evaluación 3.3</t>
  </si>
  <si>
    <t>Comp. Esp. 4</t>
  </si>
  <si>
    <t>Criterio Evaluación 4.1</t>
  </si>
  <si>
    <t>Comp. Esp. 5</t>
  </si>
  <si>
    <t>Criterio Evaluación 5.1</t>
  </si>
  <si>
    <t>Comp. Esp. 6</t>
  </si>
  <si>
    <t>Criterio Evaluación 6.1</t>
  </si>
  <si>
    <t>Criterio Evaluación 6.2</t>
  </si>
  <si>
    <t>Indicadores de logro</t>
  </si>
  <si>
    <t>1.1.1</t>
  </si>
  <si>
    <t>1.1.2</t>
  </si>
  <si>
    <t>2.1.1</t>
  </si>
  <si>
    <t>3.1.1</t>
  </si>
  <si>
    <t>3.1.2</t>
  </si>
  <si>
    <t>4.1.1</t>
  </si>
  <si>
    <t>4.1.2</t>
  </si>
  <si>
    <t>5.1.1</t>
  </si>
  <si>
    <t>5.1.2</t>
  </si>
  <si>
    <t>5.1.3</t>
  </si>
  <si>
    <t>6.1.1</t>
  </si>
  <si>
    <t>6.1.2</t>
  </si>
  <si>
    <t>Peso I. L.</t>
  </si>
  <si>
    <t>% I.L.</t>
  </si>
  <si>
    <t>Suma I.L.</t>
  </si>
  <si>
    <t>% I.L. Suma</t>
  </si>
  <si>
    <t>Comp. Esp. 7</t>
  </si>
  <si>
    <t>Criterio Evaluación 7.1</t>
  </si>
  <si>
    <t>Criterio Evaluación 7.2</t>
  </si>
  <si>
    <t>7.1.1</t>
  </si>
  <si>
    <t>7.1.2</t>
  </si>
  <si>
    <t>%</t>
  </si>
  <si>
    <t>% Ajus</t>
  </si>
  <si>
    <t>Peso Criterio</t>
  </si>
  <si>
    <t>1.1.3</t>
  </si>
  <si>
    <t>2.1.2</t>
  </si>
  <si>
    <t>2.1.3</t>
  </si>
  <si>
    <t>Criterio Evaluación 4.2</t>
  </si>
  <si>
    <t>Criterio Evaluación 4.3</t>
  </si>
  <si>
    <t>4.1.3</t>
  </si>
  <si>
    <t>4,2,1</t>
  </si>
  <si>
    <t>4,2,2</t>
  </si>
  <si>
    <t>4,2,3</t>
  </si>
  <si>
    <t>4,3,1</t>
  </si>
  <si>
    <t>4,3,2</t>
  </si>
  <si>
    <t>4,3,3</t>
  </si>
  <si>
    <t>3.1.3</t>
  </si>
  <si>
    <t>5,3,1</t>
  </si>
  <si>
    <t>5,3,2</t>
  </si>
  <si>
    <t>5,3,3</t>
  </si>
  <si>
    <t>Criterio Evaluación 5.2</t>
  </si>
  <si>
    <t>Criterio Evaluación 5.3</t>
  </si>
  <si>
    <t>Criterio Evaluación 6.3</t>
  </si>
  <si>
    <t>6.1.3</t>
  </si>
  <si>
    <t>6,3,1</t>
  </si>
  <si>
    <t>6,3,2</t>
  </si>
  <si>
    <t>6,3,3</t>
  </si>
  <si>
    <t>7.1.3</t>
  </si>
  <si>
    <t>7,3,1</t>
  </si>
  <si>
    <t>7,3,2</t>
  </si>
  <si>
    <t>7,3,3</t>
  </si>
  <si>
    <t>Criterio Evaluación 7.3</t>
  </si>
  <si>
    <t>1,2,1</t>
  </si>
  <si>
    <t>1,2,2</t>
  </si>
  <si>
    <t>1,2,3</t>
  </si>
  <si>
    <t>Nota. 
Ind. Logro</t>
  </si>
  <si>
    <t>Nota Criterio</t>
  </si>
  <si>
    <t>% Ajust
I.L.</t>
  </si>
  <si>
    <t>Nota Materia</t>
  </si>
  <si>
    <t>1.1.4</t>
  </si>
  <si>
    <t>1.1.5</t>
  </si>
  <si>
    <t>1.1.6</t>
  </si>
  <si>
    <t>1.1.7</t>
  </si>
  <si>
    <t>1,2,4</t>
  </si>
  <si>
    <t>1,2,5</t>
  </si>
  <si>
    <t>1,2,6</t>
  </si>
  <si>
    <t>1,2,7</t>
  </si>
  <si>
    <t>Criterio Evaluación 1.4</t>
  </si>
  <si>
    <t>Criterio Evaluación 1.5</t>
  </si>
  <si>
    <t>Criterio Evaluación 1.6</t>
  </si>
  <si>
    <t>Criterio Evaluación 1.7</t>
  </si>
  <si>
    <t>Criterio Evaluación 1.8</t>
  </si>
  <si>
    <t>Criterio Evaluación 1.9</t>
  </si>
  <si>
    <t>Criterio Evaluación 2.4</t>
  </si>
  <si>
    <t>Criterio Evaluación 2.5</t>
  </si>
  <si>
    <t>Criterio Evaluación 2.6</t>
  </si>
  <si>
    <t>Criterio Evaluación 2.7</t>
  </si>
  <si>
    <t>Criterio Evaluación 2.8</t>
  </si>
  <si>
    <t>Criterio Evaluación 2.9</t>
  </si>
  <si>
    <t>Criterio Evaluación 3.4</t>
  </si>
  <si>
    <t>Criterio Evaluación 3.5</t>
  </si>
  <si>
    <t>Criterio Evaluación 3.6</t>
  </si>
  <si>
    <t>Criterio Evaluación 3.7</t>
  </si>
  <si>
    <t>Criterio Evaluación 3.8</t>
  </si>
  <si>
    <t>Criterio Evaluación 3.9</t>
  </si>
  <si>
    <t>Criterio Evaluación 4.4</t>
  </si>
  <si>
    <t>Criterio Evaluación 4.5</t>
  </si>
  <si>
    <t>Criterio Evaluación 4.6</t>
  </si>
  <si>
    <t>Criterio Evaluación 4.7</t>
  </si>
  <si>
    <t>Criterio Evaluación 4.8</t>
  </si>
  <si>
    <t>Criterio Evaluación 4.9</t>
  </si>
  <si>
    <t>Comp. Esp. 8</t>
  </si>
  <si>
    <t>Criterio Evaluación 8.1</t>
  </si>
  <si>
    <t>Criterio Evaluación 8.2</t>
  </si>
  <si>
    <t>Criterio Evaluación 8.3</t>
  </si>
  <si>
    <t>Criterio Evaluación 8.4</t>
  </si>
  <si>
    <t>Criterio Evaluación 8.5</t>
  </si>
  <si>
    <t>Criterio Evaluación 8.6</t>
  </si>
  <si>
    <t>Criterio Evaluación 8.7</t>
  </si>
  <si>
    <t>Criterio Evaluación 8.8</t>
  </si>
  <si>
    <t>Criterio Evaluación 8.9</t>
  </si>
  <si>
    <t>Criterio Evaluación 7.4</t>
  </si>
  <si>
    <t>Criterio Evaluación 7.5</t>
  </si>
  <si>
    <t>Criterio Evaluación 7.6</t>
  </si>
  <si>
    <t>Criterio Evaluación 7.7</t>
  </si>
  <si>
    <t>Criterio Evaluación 7.8</t>
  </si>
  <si>
    <t>Criterio Evaluación 7.9</t>
  </si>
  <si>
    <t>Criterio Evaluación 6.4</t>
  </si>
  <si>
    <t>Criterio Evaluación 6.5</t>
  </si>
  <si>
    <t>Criterio Evaluación 6.6</t>
  </si>
  <si>
    <t>Criterio Evaluación 6.7</t>
  </si>
  <si>
    <t>Criterio Evaluación 6.8</t>
  </si>
  <si>
    <t>Criterio Evaluación 6.9</t>
  </si>
  <si>
    <t>Criterio Evaluación 5.4</t>
  </si>
  <si>
    <t>Criterio Evaluación 5.5</t>
  </si>
  <si>
    <t>Criterio Evaluación 5.6</t>
  </si>
  <si>
    <t>Criterio Evaluación 5.7</t>
  </si>
  <si>
    <t>Criterio Evaluación 5.8</t>
  </si>
  <si>
    <t>Criterio Evaluación 5.9</t>
  </si>
  <si>
    <t>1,3,1</t>
  </si>
  <si>
    <t>1,3,2</t>
  </si>
  <si>
    <t>1,3,3</t>
  </si>
  <si>
    <t>1,3,4</t>
  </si>
  <si>
    <t>1,3,5</t>
  </si>
  <si>
    <t>1,3,6</t>
  </si>
  <si>
    <t>1,3,7</t>
  </si>
  <si>
    <t>1,4,1</t>
  </si>
  <si>
    <t>1,4,2</t>
  </si>
  <si>
    <t>1,4,3</t>
  </si>
  <si>
    <t>1,4,4</t>
  </si>
  <si>
    <t>1,4,5</t>
  </si>
  <si>
    <t>1,4,6</t>
  </si>
  <si>
    <t>1,4,7</t>
  </si>
  <si>
    <t>1,5,1</t>
  </si>
  <si>
    <t>1,5,2</t>
  </si>
  <si>
    <t>1,5,3</t>
  </si>
  <si>
    <t>1,5,4</t>
  </si>
  <si>
    <t>1,5,5</t>
  </si>
  <si>
    <t>1,5,6</t>
  </si>
  <si>
    <t>1,5,7</t>
  </si>
  <si>
    <t>1,6,1</t>
  </si>
  <si>
    <t>1,6,2</t>
  </si>
  <si>
    <t>1,6,3</t>
  </si>
  <si>
    <t>1,6,4</t>
  </si>
  <si>
    <t>1,6,5</t>
  </si>
  <si>
    <t>1,6,6</t>
  </si>
  <si>
    <t>1,6,7</t>
  </si>
  <si>
    <t>1,7,1</t>
  </si>
  <si>
    <t>1,7,2</t>
  </si>
  <si>
    <t>1,7,3</t>
  </si>
  <si>
    <t>1,7,4</t>
  </si>
  <si>
    <t>1,7,5</t>
  </si>
  <si>
    <t>1,7,6</t>
  </si>
  <si>
    <t>1,7,7</t>
  </si>
  <si>
    <t>1,8,1</t>
  </si>
  <si>
    <t>1,8,2</t>
  </si>
  <si>
    <t>1,8,3</t>
  </si>
  <si>
    <t>1,8,4</t>
  </si>
  <si>
    <t>1,8,5</t>
  </si>
  <si>
    <t>1,8,6</t>
  </si>
  <si>
    <t>1,8,7</t>
  </si>
  <si>
    <t>1,9,1</t>
  </si>
  <si>
    <t>1,9,2</t>
  </si>
  <si>
    <t>1,9,3</t>
  </si>
  <si>
    <t>1,9,4</t>
  </si>
  <si>
    <t>1,9,5</t>
  </si>
  <si>
    <t>1,9,6</t>
  </si>
  <si>
    <t>1,9,7</t>
  </si>
  <si>
    <t>2,2,1</t>
  </si>
  <si>
    <t>2,2,2</t>
  </si>
  <si>
    <t>2,2,3</t>
  </si>
  <si>
    <t>2,2,4</t>
  </si>
  <si>
    <t>2,2,5</t>
  </si>
  <si>
    <t>2,2,6</t>
  </si>
  <si>
    <t>2,2,7</t>
  </si>
  <si>
    <t>2.1.4</t>
  </si>
  <si>
    <t>2.1.5</t>
  </si>
  <si>
    <t>2.1.6</t>
  </si>
  <si>
    <t>2.1.7</t>
  </si>
  <si>
    <t>2,3,1</t>
  </si>
  <si>
    <t>2,3,2</t>
  </si>
  <si>
    <t>2,3,3</t>
  </si>
  <si>
    <t>2,3,4</t>
  </si>
  <si>
    <t>2,3,5</t>
  </si>
  <si>
    <t>2,3,6</t>
  </si>
  <si>
    <t>2,3,7</t>
  </si>
  <si>
    <t>2,4,1</t>
  </si>
  <si>
    <t>2,4,2</t>
  </si>
  <si>
    <t>2,4,3</t>
  </si>
  <si>
    <t>2,4,4</t>
  </si>
  <si>
    <t>2,4,5</t>
  </si>
  <si>
    <t>2,4,6</t>
  </si>
  <si>
    <t>2,4,7</t>
  </si>
  <si>
    <t>2,5,1</t>
  </si>
  <si>
    <t>2,5,2</t>
  </si>
  <si>
    <t>2,5,3</t>
  </si>
  <si>
    <t>2,5,4</t>
  </si>
  <si>
    <t>2,5,5</t>
  </si>
  <si>
    <t>2,5,6</t>
  </si>
  <si>
    <t>2,5,7</t>
  </si>
  <si>
    <t>2,6,1</t>
  </si>
  <si>
    <t>2,6,2</t>
  </si>
  <si>
    <t>2,6,3</t>
  </si>
  <si>
    <t>2,6,4</t>
  </si>
  <si>
    <t>2,6,5</t>
  </si>
  <si>
    <t>2,6,6</t>
  </si>
  <si>
    <t>2,6,7</t>
  </si>
  <si>
    <t>2,7,1</t>
  </si>
  <si>
    <t>2,7,2</t>
  </si>
  <si>
    <t>2,7,3</t>
  </si>
  <si>
    <t>2,7,4</t>
  </si>
  <si>
    <t>2,7,5</t>
  </si>
  <si>
    <t>2,7,6</t>
  </si>
  <si>
    <t>2,7,7</t>
  </si>
  <si>
    <t>2,8,1</t>
  </si>
  <si>
    <t>2,8,2</t>
  </si>
  <si>
    <t>2,8,3</t>
  </si>
  <si>
    <t>2,8,4</t>
  </si>
  <si>
    <t>2,8,5</t>
  </si>
  <si>
    <t>2,8,6</t>
  </si>
  <si>
    <t>2,8,7</t>
  </si>
  <si>
    <t>2,9,1</t>
  </si>
  <si>
    <t>2,9,2</t>
  </si>
  <si>
    <t>2,9,3</t>
  </si>
  <si>
    <t>2,9,4</t>
  </si>
  <si>
    <t>2,9,5</t>
  </si>
  <si>
    <t>2,9,6</t>
  </si>
  <si>
    <t>2,9,7</t>
  </si>
  <si>
    <t>3.1.4</t>
  </si>
  <si>
    <t>3.1.5</t>
  </si>
  <si>
    <t>3.1.6</t>
  </si>
  <si>
    <t>3.1.7</t>
  </si>
  <si>
    <t>3,2,1</t>
  </si>
  <si>
    <t>3,2,2</t>
  </si>
  <si>
    <t>3,2,3</t>
  </si>
  <si>
    <t>3,2,4</t>
  </si>
  <si>
    <t>3,2,5</t>
  </si>
  <si>
    <t>3,2,6</t>
  </si>
  <si>
    <t>3,2,7</t>
  </si>
  <si>
    <t>3,3,1</t>
  </si>
  <si>
    <t>3,3,2</t>
  </si>
  <si>
    <t>3,3,3</t>
  </si>
  <si>
    <t>3,3,4</t>
  </si>
  <si>
    <t>3,3,5</t>
  </si>
  <si>
    <t>3,3,6</t>
  </si>
  <si>
    <t>3,3,7</t>
  </si>
  <si>
    <t>3,4,1</t>
  </si>
  <si>
    <t>3,4,2</t>
  </si>
  <si>
    <t>3,4,3</t>
  </si>
  <si>
    <t>3,4,4</t>
  </si>
  <si>
    <t>3,4,5</t>
  </si>
  <si>
    <t>3,4,6</t>
  </si>
  <si>
    <t>3,4,7</t>
  </si>
  <si>
    <t>3,5,1</t>
  </si>
  <si>
    <t>3,5,2</t>
  </si>
  <si>
    <t>3,5,3</t>
  </si>
  <si>
    <t>3,5,4</t>
  </si>
  <si>
    <t>3,5,5</t>
  </si>
  <si>
    <t>3,5,6</t>
  </si>
  <si>
    <t>3,5,7</t>
  </si>
  <si>
    <t>3,6,1</t>
  </si>
  <si>
    <t>3,6,2</t>
  </si>
  <si>
    <t>3,6,3</t>
  </si>
  <si>
    <t>3,6,4</t>
  </si>
  <si>
    <t>3,6,5</t>
  </si>
  <si>
    <t>3,6,6</t>
  </si>
  <si>
    <t>3,6,7</t>
  </si>
  <si>
    <t>3,7,1</t>
  </si>
  <si>
    <t>3,7,2</t>
  </si>
  <si>
    <t>3,7,3</t>
  </si>
  <si>
    <t>3,7,4</t>
  </si>
  <si>
    <t>3,7,5</t>
  </si>
  <si>
    <t>3,7,6</t>
  </si>
  <si>
    <t>3,7,7</t>
  </si>
  <si>
    <t>3,8,1</t>
  </si>
  <si>
    <t>3,8,2</t>
  </si>
  <si>
    <t>3,8,3</t>
  </si>
  <si>
    <t>3,8,4</t>
  </si>
  <si>
    <t>3,8,5</t>
  </si>
  <si>
    <t>3,8,6</t>
  </si>
  <si>
    <t>3,8,7</t>
  </si>
  <si>
    <t>3,9,1</t>
  </si>
  <si>
    <t>3,9,2</t>
  </si>
  <si>
    <t>3,9,3</t>
  </si>
  <si>
    <t>3,9,4</t>
  </si>
  <si>
    <t>3,9,5</t>
  </si>
  <si>
    <t>3,9,6</t>
  </si>
  <si>
    <t>3,9,7</t>
  </si>
  <si>
    <t>4.1.4</t>
  </si>
  <si>
    <t>4.1.5</t>
  </si>
  <si>
    <t>4.1.6</t>
  </si>
  <si>
    <t>4.1.7</t>
  </si>
  <si>
    <t>4,2,4</t>
  </si>
  <si>
    <t>4,2,5</t>
  </si>
  <si>
    <t>4,2,6</t>
  </si>
  <si>
    <t>4,2,7</t>
  </si>
  <si>
    <t>4,3,4</t>
  </si>
  <si>
    <t>4,3,5</t>
  </si>
  <si>
    <t>4,3,6</t>
  </si>
  <si>
    <t>4,3,7</t>
  </si>
  <si>
    <t>4,4,1</t>
  </si>
  <si>
    <t>4,4,2</t>
  </si>
  <si>
    <t>4,4,3</t>
  </si>
  <si>
    <t>4,4,4</t>
  </si>
  <si>
    <t>4,4,5</t>
  </si>
  <si>
    <t>4,4,6</t>
  </si>
  <si>
    <t>4,4,7</t>
  </si>
  <si>
    <t>4,5,1</t>
  </si>
  <si>
    <t>4,5,2</t>
  </si>
  <si>
    <t>4,5,3</t>
  </si>
  <si>
    <t>4,5,4</t>
  </si>
  <si>
    <t>4,5,5</t>
  </si>
  <si>
    <t>4,5,6</t>
  </si>
  <si>
    <t>4,5,7</t>
  </si>
  <si>
    <t>4,6,1</t>
  </si>
  <si>
    <t>4,6,2</t>
  </si>
  <si>
    <t>4,6,3</t>
  </si>
  <si>
    <t>4,6,4</t>
  </si>
  <si>
    <t>4,6,5</t>
  </si>
  <si>
    <t>4,6,6</t>
  </si>
  <si>
    <t>4,6,7</t>
  </si>
  <si>
    <t>4,7,1</t>
  </si>
  <si>
    <t>4,7,2</t>
  </si>
  <si>
    <t>4,7,3</t>
  </si>
  <si>
    <t>4,7,4</t>
  </si>
  <si>
    <t>4,7,5</t>
  </si>
  <si>
    <t>4,7,6</t>
  </si>
  <si>
    <t>4,7,7</t>
  </si>
  <si>
    <t>4,8,1</t>
  </si>
  <si>
    <t>4,8,2</t>
  </si>
  <si>
    <t>4,8,3</t>
  </si>
  <si>
    <t>4,8,4</t>
  </si>
  <si>
    <t>4,8,5</t>
  </si>
  <si>
    <t>4,8,6</t>
  </si>
  <si>
    <t>4,8,7</t>
  </si>
  <si>
    <t>4,9,1</t>
  </si>
  <si>
    <t>4,9,2</t>
  </si>
  <si>
    <t>4,9,3</t>
  </si>
  <si>
    <t>4,9,4</t>
  </si>
  <si>
    <t>4,9,5</t>
  </si>
  <si>
    <t>4,9,6</t>
  </si>
  <si>
    <t>4,9,7</t>
  </si>
  <si>
    <t>5.1.4</t>
  </si>
  <si>
    <t>5.1.5</t>
  </si>
  <si>
    <t>5.1.6</t>
  </si>
  <si>
    <t>5.1.7</t>
  </si>
  <si>
    <t>5,2,1</t>
  </si>
  <si>
    <t>5,2,2</t>
  </si>
  <si>
    <t>5,2,3</t>
  </si>
  <si>
    <t>5,2,4</t>
  </si>
  <si>
    <t>5,2,5</t>
  </si>
  <si>
    <t>5,2,6</t>
  </si>
  <si>
    <t>5,2,7</t>
  </si>
  <si>
    <t>5,3,4</t>
  </si>
  <si>
    <t>5,3,5</t>
  </si>
  <si>
    <t>5,3,6</t>
  </si>
  <si>
    <t>5,3,7</t>
  </si>
  <si>
    <t>5,4,1</t>
  </si>
  <si>
    <t>5,4,2</t>
  </si>
  <si>
    <t>5,4,3</t>
  </si>
  <si>
    <t>5,4,4</t>
  </si>
  <si>
    <t>5,4,5</t>
  </si>
  <si>
    <t>5,4,6</t>
  </si>
  <si>
    <t>5,4,7</t>
  </si>
  <si>
    <t>5,5,1</t>
  </si>
  <si>
    <t>5,5,2</t>
  </si>
  <si>
    <t>5,5,3</t>
  </si>
  <si>
    <t>5,5,4</t>
  </si>
  <si>
    <t>5,5,5</t>
  </si>
  <si>
    <t>5,5,6</t>
  </si>
  <si>
    <t>5,5,7</t>
  </si>
  <si>
    <t>5,6,1</t>
  </si>
  <si>
    <t>5,6,2</t>
  </si>
  <si>
    <t>5,6,3</t>
  </si>
  <si>
    <t>5,6,4</t>
  </si>
  <si>
    <t>5,6,5</t>
  </si>
  <si>
    <t>5,6,6</t>
  </si>
  <si>
    <t>5,6,7</t>
  </si>
  <si>
    <t>5,7,1</t>
  </si>
  <si>
    <t>5,7,2</t>
  </si>
  <si>
    <t>5,7,3</t>
  </si>
  <si>
    <t>5,7,4</t>
  </si>
  <si>
    <t>5,7,5</t>
  </si>
  <si>
    <t>5,7,6</t>
  </si>
  <si>
    <t>5,7,7</t>
  </si>
  <si>
    <t>5,8,1</t>
  </si>
  <si>
    <t>5,8,2</t>
  </si>
  <si>
    <t>5,8,3</t>
  </si>
  <si>
    <t>5,8,4</t>
  </si>
  <si>
    <t>5,8,5</t>
  </si>
  <si>
    <t>5,8,6</t>
  </si>
  <si>
    <t>5,8,7</t>
  </si>
  <si>
    <t>5,9,1</t>
  </si>
  <si>
    <t>5,9,2</t>
  </si>
  <si>
    <t>5,9,3</t>
  </si>
  <si>
    <t>5,9,4</t>
  </si>
  <si>
    <t>5,9,5</t>
  </si>
  <si>
    <t>5,9,6</t>
  </si>
  <si>
    <t>5,9,7</t>
  </si>
  <si>
    <t>6.1.4</t>
  </si>
  <si>
    <t>6.1.5</t>
  </si>
  <si>
    <t>6.1.6</t>
  </si>
  <si>
    <t>6.1.7</t>
  </si>
  <si>
    <t>6,2,1</t>
  </si>
  <si>
    <t>6,2,2</t>
  </si>
  <si>
    <t>6,2,3</t>
  </si>
  <si>
    <t>6,2,4</t>
  </si>
  <si>
    <t>6,2,5</t>
  </si>
  <si>
    <t>6,2,6</t>
  </si>
  <si>
    <t>6,2,7</t>
  </si>
  <si>
    <t>6,3,4</t>
  </si>
  <si>
    <t>6,3,5</t>
  </si>
  <si>
    <t>6,3,6</t>
  </si>
  <si>
    <t>6,3,7</t>
  </si>
  <si>
    <t>6,4,1</t>
  </si>
  <si>
    <t>6,4,2</t>
  </si>
  <si>
    <t>6,4,3</t>
  </si>
  <si>
    <t>6,4,4</t>
  </si>
  <si>
    <t>6,4,5</t>
  </si>
  <si>
    <t>6,4,6</t>
  </si>
  <si>
    <t>6,4,7</t>
  </si>
  <si>
    <t>6,5,1</t>
  </si>
  <si>
    <t>6,5,2</t>
  </si>
  <si>
    <t>6,5,3</t>
  </si>
  <si>
    <t>6,5,4</t>
  </si>
  <si>
    <t>6,5,5</t>
  </si>
  <si>
    <t>6,5,6</t>
  </si>
  <si>
    <t>6,5,7</t>
  </si>
  <si>
    <t>6,6,1</t>
  </si>
  <si>
    <t>6,6,2</t>
  </si>
  <si>
    <t>6,6,3</t>
  </si>
  <si>
    <t>6,6,4</t>
  </si>
  <si>
    <t>6,6,5</t>
  </si>
  <si>
    <t>6,6,6</t>
  </si>
  <si>
    <t>6,6,7</t>
  </si>
  <si>
    <t>6,7,1</t>
  </si>
  <si>
    <t>6,7,2</t>
  </si>
  <si>
    <t>6,7,3</t>
  </si>
  <si>
    <t>6,7,4</t>
  </si>
  <si>
    <t>6,7,5</t>
  </si>
  <si>
    <t>6,7,6</t>
  </si>
  <si>
    <t>6,7,7</t>
  </si>
  <si>
    <t>6,8,1</t>
  </si>
  <si>
    <t>6,8,2</t>
  </si>
  <si>
    <t>6,8,3</t>
  </si>
  <si>
    <t>6,8,4</t>
  </si>
  <si>
    <t>6,8,5</t>
  </si>
  <si>
    <t>6,8,6</t>
  </si>
  <si>
    <t>6,8,7</t>
  </si>
  <si>
    <t>6,9,1</t>
  </si>
  <si>
    <t>6,9,2</t>
  </si>
  <si>
    <t>6,9,3</t>
  </si>
  <si>
    <t>6,9,4</t>
  </si>
  <si>
    <t>6,9,5</t>
  </si>
  <si>
    <t>6,9,6</t>
  </si>
  <si>
    <t>6,9,7</t>
  </si>
  <si>
    <t>7.1.4</t>
  </si>
  <si>
    <t>7.1.5</t>
  </si>
  <si>
    <t>7.1.6</t>
  </si>
  <si>
    <t>7.1.7</t>
  </si>
  <si>
    <t>7,2,1</t>
  </si>
  <si>
    <t>7,2,2</t>
  </si>
  <si>
    <t>7,2,3</t>
  </si>
  <si>
    <t>7,2,4</t>
  </si>
  <si>
    <t>7,2,5</t>
  </si>
  <si>
    <t>7,2,6</t>
  </si>
  <si>
    <t>7,2,7</t>
  </si>
  <si>
    <t>7,3,4</t>
  </si>
  <si>
    <t>7,3,5</t>
  </si>
  <si>
    <t>7,3,6</t>
  </si>
  <si>
    <t>7,3,7</t>
  </si>
  <si>
    <t>7,4,1</t>
  </si>
  <si>
    <t>7,4,2</t>
  </si>
  <si>
    <t>7,4,3</t>
  </si>
  <si>
    <t>7,4,4</t>
  </si>
  <si>
    <t>7,4,5</t>
  </si>
  <si>
    <t>7,4,6</t>
  </si>
  <si>
    <t>7,4,7</t>
  </si>
  <si>
    <t>7,5,1</t>
  </si>
  <si>
    <t>7,5,2</t>
  </si>
  <si>
    <t>7,5,3</t>
  </si>
  <si>
    <t>7,5,4</t>
  </si>
  <si>
    <t>7,5,5</t>
  </si>
  <si>
    <t>7,5,6</t>
  </si>
  <si>
    <t>7,5,7</t>
  </si>
  <si>
    <t>7,6,1</t>
  </si>
  <si>
    <t>7,6,2</t>
  </si>
  <si>
    <t>7,6,3</t>
  </si>
  <si>
    <t>7,6,4</t>
  </si>
  <si>
    <t>7,6,5</t>
  </si>
  <si>
    <t>7,6,6</t>
  </si>
  <si>
    <t>7,6,7</t>
  </si>
  <si>
    <t>7,7,1</t>
  </si>
  <si>
    <t>7,7,2</t>
  </si>
  <si>
    <t>7,7,3</t>
  </si>
  <si>
    <t>7,7,4</t>
  </si>
  <si>
    <t>7,7,5</t>
  </si>
  <si>
    <t>7,7,6</t>
  </si>
  <si>
    <t>7,7,7</t>
  </si>
  <si>
    <t>7,8,1</t>
  </si>
  <si>
    <t>7,8,2</t>
  </si>
  <si>
    <t>7,8,3</t>
  </si>
  <si>
    <t>7,8,4</t>
  </si>
  <si>
    <t>7,8,5</t>
  </si>
  <si>
    <t>7,8,6</t>
  </si>
  <si>
    <t>7,8,7</t>
  </si>
  <si>
    <t>7,9,1</t>
  </si>
  <si>
    <t>7,9,2</t>
  </si>
  <si>
    <t>7,9,3</t>
  </si>
  <si>
    <t>7,9,4</t>
  </si>
  <si>
    <t>7,9,5</t>
  </si>
  <si>
    <t>7,9,6</t>
  </si>
  <si>
    <t>7,9,7</t>
  </si>
  <si>
    <t>8.1.1</t>
  </si>
  <si>
    <t>8.1.2</t>
  </si>
  <si>
    <t>8.1.3</t>
  </si>
  <si>
    <t>8.1.4</t>
  </si>
  <si>
    <t>8.1.5</t>
  </si>
  <si>
    <t>8.1.6</t>
  </si>
  <si>
    <t>8.1.7</t>
  </si>
  <si>
    <t>8,2,1</t>
  </si>
  <si>
    <t>8,2,2</t>
  </si>
  <si>
    <t>8,2,3</t>
  </si>
  <si>
    <t>8,2,4</t>
  </si>
  <si>
    <t>8,2,5</t>
  </si>
  <si>
    <t>8,2,6</t>
  </si>
  <si>
    <t>8,2,7</t>
  </si>
  <si>
    <t>8,3,1</t>
  </si>
  <si>
    <t>8,3,2</t>
  </si>
  <si>
    <t>8,3,3</t>
  </si>
  <si>
    <t>8,3,4</t>
  </si>
  <si>
    <t>8,3,5</t>
  </si>
  <si>
    <t>8,3,6</t>
  </si>
  <si>
    <t>8,3,7</t>
  </si>
  <si>
    <t>8,4,1</t>
  </si>
  <si>
    <t>8,4,2</t>
  </si>
  <si>
    <t>8,4,3</t>
  </si>
  <si>
    <t>8,4,4</t>
  </si>
  <si>
    <t>8,4,5</t>
  </si>
  <si>
    <t>8,4,6</t>
  </si>
  <si>
    <t>8,4,7</t>
  </si>
  <si>
    <t>8,5,1</t>
  </si>
  <si>
    <t>8,5,2</t>
  </si>
  <si>
    <t>8,5,3</t>
  </si>
  <si>
    <t>8,5,4</t>
  </si>
  <si>
    <t>8,5,5</t>
  </si>
  <si>
    <t>8,5,6</t>
  </si>
  <si>
    <t>8,5,7</t>
  </si>
  <si>
    <t>8,6,1</t>
  </si>
  <si>
    <t>8,6,2</t>
  </si>
  <si>
    <t>8,6,3</t>
  </si>
  <si>
    <t>8,6,4</t>
  </si>
  <si>
    <t>8,6,5</t>
  </si>
  <si>
    <t>8,6,6</t>
  </si>
  <si>
    <t>8,6,7</t>
  </si>
  <si>
    <t>8,7,1</t>
  </si>
  <si>
    <t>8,7,2</t>
  </si>
  <si>
    <t>8,7,3</t>
  </si>
  <si>
    <t>8,7,4</t>
  </si>
  <si>
    <t>8,7,5</t>
  </si>
  <si>
    <t>8,7,6</t>
  </si>
  <si>
    <t>8,7,7</t>
  </si>
  <si>
    <t>8,8,1</t>
  </si>
  <si>
    <t>8,8,2</t>
  </si>
  <si>
    <t>8,8,3</t>
  </si>
  <si>
    <t>8,8,4</t>
  </si>
  <si>
    <t>8,8,5</t>
  </si>
  <si>
    <t>8,8,6</t>
  </si>
  <si>
    <t>8,8,7</t>
  </si>
  <si>
    <t>8,9,1</t>
  </si>
  <si>
    <t>8,9,2</t>
  </si>
  <si>
    <t>8,9,3</t>
  </si>
  <si>
    <t>8,9,4</t>
  </si>
  <si>
    <t>8,9,5</t>
  </si>
  <si>
    <t>8,9,6</t>
  </si>
  <si>
    <t>8,9,7</t>
  </si>
  <si>
    <t>Comp. Esp. 9</t>
  </si>
  <si>
    <t>Comp. Esp. 10</t>
  </si>
  <si>
    <t>Criterio Evaluación 9.1</t>
  </si>
  <si>
    <t>Criterio Evaluación 9.2</t>
  </si>
  <si>
    <t>Criterio Evaluación 9.3</t>
  </si>
  <si>
    <t>Criterio Evaluación 9.4</t>
  </si>
  <si>
    <t>Criterio Evaluación 9.5</t>
  </si>
  <si>
    <t>Criterio Evaluación 9.6</t>
  </si>
  <si>
    <t>Criterio Evaluación 9.7</t>
  </si>
  <si>
    <t>Criterio Evaluación 9.8</t>
  </si>
  <si>
    <t>Criterio Evaluación 9.9</t>
  </si>
  <si>
    <t>Criterio Evaluación 10.1</t>
  </si>
  <si>
    <t>Criterio Evaluación 10.2</t>
  </si>
  <si>
    <t>Criterio Evaluación 10.3</t>
  </si>
  <si>
    <t>Criterio Evaluación 10.4</t>
  </si>
  <si>
    <t>Criterio Evaluación 10.5</t>
  </si>
  <si>
    <t>Criterio Evaluación 10.6</t>
  </si>
  <si>
    <t>Criterio Evaluación 10.7</t>
  </si>
  <si>
    <t>Criterio Evaluación 10.8</t>
  </si>
  <si>
    <t>Criterio Evaluación 10.9</t>
  </si>
  <si>
    <t>9.1.1</t>
  </si>
  <si>
    <t>9.1.2</t>
  </si>
  <si>
    <t>9.1.3</t>
  </si>
  <si>
    <t>9.1.4</t>
  </si>
  <si>
    <t>9.1.5</t>
  </si>
  <si>
    <t>9.1.6</t>
  </si>
  <si>
    <t>9.1.7</t>
  </si>
  <si>
    <t>9,2,1</t>
  </si>
  <si>
    <t>9,2,2</t>
  </si>
  <si>
    <t>9,2,3</t>
  </si>
  <si>
    <t>9,2,4</t>
  </si>
  <si>
    <t>9,2,5</t>
  </si>
  <si>
    <t>9,2,6</t>
  </si>
  <si>
    <t>9,2,7</t>
  </si>
  <si>
    <t>9,3,1</t>
  </si>
  <si>
    <t>9,3,2</t>
  </si>
  <si>
    <t>9,3,3</t>
  </si>
  <si>
    <t>9,3,4</t>
  </si>
  <si>
    <t>9,3,5</t>
  </si>
  <si>
    <t>9,3,6</t>
  </si>
  <si>
    <t>9,3,7</t>
  </si>
  <si>
    <t>9,4,1</t>
  </si>
  <si>
    <t>9,4,2</t>
  </si>
  <si>
    <t>9,4,3</t>
  </si>
  <si>
    <t>9,4,4</t>
  </si>
  <si>
    <t>9,4,5</t>
  </si>
  <si>
    <t>9,4,6</t>
  </si>
  <si>
    <t>9,4,7</t>
  </si>
  <si>
    <t>9,5,1</t>
  </si>
  <si>
    <t>9,5,2</t>
  </si>
  <si>
    <t>9,5,3</t>
  </si>
  <si>
    <t>9,5,4</t>
  </si>
  <si>
    <t>9,5,5</t>
  </si>
  <si>
    <t>9,5,6</t>
  </si>
  <si>
    <t>9,5,7</t>
  </si>
  <si>
    <t>9,6,1</t>
  </si>
  <si>
    <t>9,6,2</t>
  </si>
  <si>
    <t>9,6,3</t>
  </si>
  <si>
    <t>9,6,4</t>
  </si>
  <si>
    <t>9,6,5</t>
  </si>
  <si>
    <t>9,6,6</t>
  </si>
  <si>
    <t>9,6,7</t>
  </si>
  <si>
    <t>9,7,1</t>
  </si>
  <si>
    <t>9,7,2</t>
  </si>
  <si>
    <t>9,7,3</t>
  </si>
  <si>
    <t>9,7,4</t>
  </si>
  <si>
    <t>9,7,5</t>
  </si>
  <si>
    <t>9,7,6</t>
  </si>
  <si>
    <t>9,7,7</t>
  </si>
  <si>
    <t>9,8,1</t>
  </si>
  <si>
    <t>9,8,2</t>
  </si>
  <si>
    <t>9,8,3</t>
  </si>
  <si>
    <t>9,8,4</t>
  </si>
  <si>
    <t>9,8,5</t>
  </si>
  <si>
    <t>9,8,6</t>
  </si>
  <si>
    <t>9,8,7</t>
  </si>
  <si>
    <t>9,9,1</t>
  </si>
  <si>
    <t>9,9,2</t>
  </si>
  <si>
    <t>9,9,3</t>
  </si>
  <si>
    <t>9,9,4</t>
  </si>
  <si>
    <t>9,9,5</t>
  </si>
  <si>
    <t>9,9,6</t>
  </si>
  <si>
    <t>9,9,7</t>
  </si>
  <si>
    <t>10.1.1</t>
  </si>
  <si>
    <t>10.1.2</t>
  </si>
  <si>
    <t>10.1.3</t>
  </si>
  <si>
    <t>10.1.4</t>
  </si>
  <si>
    <t>10.1.5</t>
  </si>
  <si>
    <t>10.1.6</t>
  </si>
  <si>
    <t>10.1.7</t>
  </si>
  <si>
    <t>10,2,1</t>
  </si>
  <si>
    <t>10,2,2</t>
  </si>
  <si>
    <t>10,2,3</t>
  </si>
  <si>
    <t>10,2,4</t>
  </si>
  <si>
    <t>10,2,5</t>
  </si>
  <si>
    <t>10,2,6</t>
  </si>
  <si>
    <t>10,2,7</t>
  </si>
  <si>
    <t>10,3,1</t>
  </si>
  <si>
    <t>10,3,2</t>
  </si>
  <si>
    <t>10,3,3</t>
  </si>
  <si>
    <t>10,3,4</t>
  </si>
  <si>
    <t>10,3,5</t>
  </si>
  <si>
    <t>10,3,6</t>
  </si>
  <si>
    <t>10,3,7</t>
  </si>
  <si>
    <t>10,4,1</t>
  </si>
  <si>
    <t>10,4,2</t>
  </si>
  <si>
    <t>10,4,3</t>
  </si>
  <si>
    <t>10,4,4</t>
  </si>
  <si>
    <t>10,4,5</t>
  </si>
  <si>
    <t>10,4,6</t>
  </si>
  <si>
    <t>10,4,7</t>
  </si>
  <si>
    <t>10,5,1</t>
  </si>
  <si>
    <t>10,5,2</t>
  </si>
  <si>
    <t>10,5,3</t>
  </si>
  <si>
    <t>10,5,4</t>
  </si>
  <si>
    <t>10,5,5</t>
  </si>
  <si>
    <t>10,5,6</t>
  </si>
  <si>
    <t>10,5,7</t>
  </si>
  <si>
    <t>10,6,1</t>
  </si>
  <si>
    <t>10,6,2</t>
  </si>
  <si>
    <t>10,6,3</t>
  </si>
  <si>
    <t>10,6,4</t>
  </si>
  <si>
    <t>10,6,5</t>
  </si>
  <si>
    <t>10,6,6</t>
  </si>
  <si>
    <t>10,6,7</t>
  </si>
  <si>
    <t>10,7,1</t>
  </si>
  <si>
    <t>10,7,2</t>
  </si>
  <si>
    <t>10,7,3</t>
  </si>
  <si>
    <t>10,7,4</t>
  </si>
  <si>
    <t>10,7,5</t>
  </si>
  <si>
    <t>10,7,6</t>
  </si>
  <si>
    <t>10,7,7</t>
  </si>
  <si>
    <t>10,8,1</t>
  </si>
  <si>
    <t>10,8,2</t>
  </si>
  <si>
    <t>10,8,3</t>
  </si>
  <si>
    <t>10,8,4</t>
  </si>
  <si>
    <t>10,8,5</t>
  </si>
  <si>
    <t>10,8,6</t>
  </si>
  <si>
    <t>10,8,7</t>
  </si>
  <si>
    <t>10,9,1</t>
  </si>
  <si>
    <t>10,9,2</t>
  </si>
  <si>
    <t>10,9,3</t>
  </si>
  <si>
    <t>10,9,4</t>
  </si>
  <si>
    <t>10,9,5</t>
  </si>
  <si>
    <t>10,9,6</t>
  </si>
  <si>
    <t>10,9,7</t>
  </si>
  <si>
    <t>NOTAS DE LAS ÁREAS</t>
  </si>
  <si>
    <t xml:space="preserve">Área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</si>
</sst>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;;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4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6" borderId="0" xfId="0" applyFill="1"/>
    <xf numFmtId="0" fontId="0" fillId="6" borderId="0" xfId="0" applyFill="1" applyAlignment="1">
      <alignment horizontal="center" vertical="center"/>
    </xf>
    <xf numFmtId="0" fontId="0" fillId="6" borderId="0" xfId="0" applyFill="1" applyAlignment="1">
      <alignment horizontal="left"/>
    </xf>
    <xf numFmtId="164" fontId="0" fillId="6" borderId="3" xfId="0" applyNumberFormat="1" applyFill="1" applyBorder="1" applyAlignment="1">
      <alignment horizontal="center" vertical="center"/>
    </xf>
    <xf numFmtId="0" fontId="5" fillId="6" borderId="0" xfId="0" applyFont="1" applyFill="1"/>
    <xf numFmtId="0" fontId="5" fillId="6" borderId="0" xfId="0" applyFont="1" applyFill="1" applyAlignment="1">
      <alignment horizontal="center" vertical="center"/>
    </xf>
    <xf numFmtId="0" fontId="1" fillId="4" borderId="14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5" fontId="0" fillId="6" borderId="0" xfId="0" applyNumberForma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164" fontId="4" fillId="5" borderId="24" xfId="0" applyNumberFormat="1" applyFont="1" applyFill="1" applyBorder="1" applyAlignment="1">
      <alignment horizontal="center" vertical="center" wrapText="1"/>
    </xf>
    <xf numFmtId="10" fontId="4" fillId="5" borderId="24" xfId="0" applyNumberFormat="1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4" fontId="4" fillId="5" borderId="26" xfId="0" applyNumberFormat="1" applyFont="1" applyFill="1" applyBorder="1" applyAlignment="1">
      <alignment horizontal="center" vertical="center" wrapText="1"/>
    </xf>
    <xf numFmtId="10" fontId="4" fillId="5" borderId="26" xfId="0" applyNumberFormat="1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164" fontId="4" fillId="5" borderId="28" xfId="0" applyNumberFormat="1" applyFont="1" applyFill="1" applyBorder="1" applyAlignment="1">
      <alignment horizontal="center" vertical="center" wrapText="1"/>
    </xf>
    <xf numFmtId="10" fontId="4" fillId="5" borderId="28" xfId="0" applyNumberFormat="1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164" fontId="4" fillId="5" borderId="30" xfId="0" applyNumberFormat="1" applyFont="1" applyFill="1" applyBorder="1" applyAlignment="1">
      <alignment horizontal="center" vertical="center" wrapText="1"/>
    </xf>
    <xf numFmtId="10" fontId="4" fillId="5" borderId="30" xfId="0" applyNumberFormat="1" applyFont="1" applyFill="1" applyBorder="1" applyAlignment="1">
      <alignment horizontal="center" vertical="center" wrapText="1"/>
    </xf>
    <xf numFmtId="10" fontId="4" fillId="5" borderId="31" xfId="0" applyNumberFormat="1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164" fontId="4" fillId="5" borderId="32" xfId="0" applyNumberFormat="1" applyFont="1" applyFill="1" applyBorder="1" applyAlignment="1">
      <alignment horizontal="center" vertical="center" wrapText="1"/>
    </xf>
    <xf numFmtId="10" fontId="4" fillId="5" borderId="32" xfId="0" applyNumberFormat="1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164" fontId="4" fillId="5" borderId="31" xfId="0" applyNumberFormat="1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0" fontId="4" fillId="7" borderId="26" xfId="0" applyFont="1" applyFill="1" applyBorder="1" applyAlignment="1">
      <alignment horizontal="center" vertical="center" wrapText="1"/>
    </xf>
    <xf numFmtId="0" fontId="4" fillId="7" borderId="28" xfId="0" applyFont="1" applyFill="1" applyBorder="1" applyAlignment="1">
      <alignment horizontal="center" vertical="center" wrapText="1"/>
    </xf>
    <xf numFmtId="0" fontId="4" fillId="7" borderId="30" xfId="0" applyFont="1" applyFill="1" applyBorder="1" applyAlignment="1">
      <alignment horizontal="center" vertical="center" wrapText="1"/>
    </xf>
    <xf numFmtId="0" fontId="4" fillId="7" borderId="31" xfId="0" applyFont="1" applyFill="1" applyBorder="1" applyAlignment="1">
      <alignment horizontal="center" vertical="center" wrapText="1"/>
    </xf>
    <xf numFmtId="0" fontId="4" fillId="7" borderId="32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164" fontId="4" fillId="5" borderId="32" xfId="0" applyNumberFormat="1" applyFont="1" applyFill="1" applyBorder="1" applyAlignment="1">
      <alignment horizontal="center" vertical="center" wrapText="1"/>
    </xf>
    <xf numFmtId="164" fontId="4" fillId="5" borderId="30" xfId="0" applyNumberFormat="1" applyFont="1" applyFill="1" applyBorder="1" applyAlignment="1">
      <alignment horizontal="center" vertical="center" wrapText="1"/>
    </xf>
    <xf numFmtId="164" fontId="4" fillId="5" borderId="26" xfId="0" applyNumberFormat="1" applyFont="1" applyFill="1" applyBorder="1" applyAlignment="1">
      <alignment horizontal="center" vertical="center" wrapText="1"/>
    </xf>
    <xf numFmtId="164" fontId="4" fillId="5" borderId="31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164" fontId="0" fillId="5" borderId="21" xfId="0" applyNumberFormat="1" applyFill="1" applyBorder="1" applyAlignment="1">
      <alignment horizontal="center" vertical="center"/>
    </xf>
    <xf numFmtId="164" fontId="0" fillId="5" borderId="18" xfId="0" applyNumberFormat="1" applyFill="1" applyBorder="1" applyAlignment="1">
      <alignment horizontal="center" vertical="center"/>
    </xf>
    <xf numFmtId="164" fontId="0" fillId="5" borderId="6" xfId="0" applyNumberFormat="1" applyFill="1" applyBorder="1" applyAlignment="1">
      <alignment horizontal="center" vertical="center"/>
    </xf>
    <xf numFmtId="164" fontId="0" fillId="5" borderId="22" xfId="0" applyNumberFormat="1" applyFill="1" applyBorder="1" applyAlignment="1">
      <alignment horizontal="center" vertical="center"/>
    </xf>
    <xf numFmtId="164" fontId="0" fillId="5" borderId="19" xfId="0" applyNumberFormat="1" applyFill="1" applyBorder="1" applyAlignment="1">
      <alignment horizontal="center" vertical="center"/>
    </xf>
    <xf numFmtId="164" fontId="0" fillId="5" borderId="9" xfId="0" applyNumberForma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164" fontId="4" fillId="5" borderId="28" xfId="0" applyNumberFormat="1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64" fontId="0" fillId="5" borderId="20" xfId="0" applyNumberFormat="1" applyFill="1" applyBorder="1" applyAlignment="1">
      <alignment horizontal="center" vertical="center"/>
    </xf>
    <xf numFmtId="164" fontId="0" fillId="5" borderId="23" xfId="0" applyNumberForma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164" fontId="4" fillId="5" borderId="24" xfId="0" applyNumberFormat="1" applyFont="1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164" fontId="0" fillId="5" borderId="5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0" fillId="6" borderId="0" xfId="0" applyFill="1" applyAlignment="1">
      <alignment horizontal="left"/>
    </xf>
    <xf numFmtId="0" fontId="8" fillId="2" borderId="1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/>
    </xf>
    <xf numFmtId="0" fontId="8" fillId="2" borderId="4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creativecommons.org/licenses/by-nc-sa/2.5/es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585108</xdr:rowOff>
    </xdr:from>
    <xdr:to>
      <xdr:col>2</xdr:col>
      <xdr:colOff>52705</xdr:colOff>
      <xdr:row>2</xdr:row>
      <xdr:rowOff>183425</xdr:rowOff>
    </xdr:to>
    <xdr:pic>
      <xdr:nvPicPr>
        <xdr:cNvPr id="2" name="Picture 2" descr="Un dibujo en blanco y negro&#10;&#10;Descripción generada automáticamente con confianza baja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6670A9-5CD0-352D-7E32-21A859A9C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0607" y="775608"/>
          <a:ext cx="719455" cy="25146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C114B-92FF-45E8-8672-27C30B9237B8}">
  <dimension ref="B1:P723"/>
  <sheetViews>
    <sheetView tabSelected="1" zoomScale="70" zoomScaleNormal="70" workbookViewId="0">
      <selection activeCell="B635" sqref="B635"/>
    </sheetView>
  </sheetViews>
  <sheetFormatPr baseColWidth="10" defaultRowHeight="15" customHeight="1" x14ac:dyDescent="0.25"/>
  <cols>
    <col min="1" max="2" width="11.42578125" style="1"/>
    <col min="3" max="3" width="16" style="1" customWidth="1"/>
    <col min="4" max="4" width="25.7109375" style="1" customWidth="1"/>
    <col min="5" max="7" width="12.7109375" style="1" customWidth="1"/>
    <col min="8" max="8" width="12.7109375" style="1" hidden="1" customWidth="1"/>
    <col min="9" max="9" width="12.7109375" style="1" customWidth="1"/>
    <col min="10" max="10" width="12.7109375" style="1" hidden="1" customWidth="1"/>
    <col min="11" max="11" width="12.7109375" style="1" customWidth="1"/>
    <col min="12" max="15" width="12.7109375" style="2" customWidth="1"/>
    <col min="16" max="16" width="25.42578125" style="1" customWidth="1"/>
    <col min="17" max="16384" width="11.42578125" style="1"/>
  </cols>
  <sheetData>
    <row r="1" spans="2:16" x14ac:dyDescent="0.25"/>
    <row r="2" spans="2:16" ht="51.75" customHeight="1" x14ac:dyDescent="0.25">
      <c r="B2" s="16" t="s">
        <v>742</v>
      </c>
      <c r="G2" s="5"/>
      <c r="H2" s="5"/>
      <c r="I2" s="5"/>
      <c r="J2" s="5"/>
      <c r="K2" s="5"/>
      <c r="L2" s="6"/>
      <c r="M2" s="6"/>
    </row>
    <row r="3" spans="2:16" ht="15.75" thickBot="1" x14ac:dyDescent="0.3">
      <c r="G3" s="5"/>
      <c r="H3" s="5"/>
      <c r="I3" s="5"/>
      <c r="J3" s="5"/>
      <c r="K3" s="5"/>
      <c r="L3" s="6"/>
      <c r="M3" s="6"/>
    </row>
    <row r="4" spans="2:16" ht="58.5" customHeight="1" thickBot="1" x14ac:dyDescent="0.3">
      <c r="E4" s="13" t="s">
        <v>19</v>
      </c>
      <c r="F4" s="10" t="s">
        <v>75</v>
      </c>
      <c r="G4" s="7" t="s">
        <v>32</v>
      </c>
      <c r="H4" s="11" t="s">
        <v>34</v>
      </c>
      <c r="I4" s="8" t="s">
        <v>33</v>
      </c>
      <c r="J4" s="8" t="s">
        <v>35</v>
      </c>
      <c r="K4" s="8" t="s">
        <v>77</v>
      </c>
      <c r="L4" s="12" t="s">
        <v>76</v>
      </c>
      <c r="M4" s="7" t="s">
        <v>43</v>
      </c>
      <c r="N4" s="8" t="s">
        <v>41</v>
      </c>
      <c r="O4" s="9" t="s">
        <v>42</v>
      </c>
      <c r="P4" s="15" t="s">
        <v>78</v>
      </c>
    </row>
    <row r="5" spans="2:16" ht="15" customHeight="1" thickBot="1" x14ac:dyDescent="0.3">
      <c r="B5" s="92" t="s">
        <v>743</v>
      </c>
      <c r="C5" s="77" t="s">
        <v>0</v>
      </c>
      <c r="D5" s="78" t="s">
        <v>1</v>
      </c>
      <c r="E5" s="17" t="s">
        <v>20</v>
      </c>
      <c r="F5" s="35"/>
      <c r="G5" s="41">
        <v>1</v>
      </c>
      <c r="H5" s="82">
        <f>SUM(G5:G11)</f>
        <v>7</v>
      </c>
      <c r="I5" s="18">
        <f>G5/H$5</f>
        <v>0.14285714285714285</v>
      </c>
      <c r="J5" s="83">
        <f>SUMIF(F5:F11,"&gt;=0",I5:I11)</f>
        <v>0</v>
      </c>
      <c r="K5" s="19" t="str">
        <f>IF(F5="","",I5/J$5)</f>
        <v/>
      </c>
      <c r="L5" s="84" t="str">
        <f>IFERROR(SUMPRODUCT(F5:F11,G5:G11)/SUMIF(F5:F11,"&gt;=0",G5:G11),"")</f>
        <v/>
      </c>
      <c r="M5" s="73">
        <v>1</v>
      </c>
      <c r="N5" s="66">
        <f>M5/M$635</f>
        <v>1.1111111111111112E-2</v>
      </c>
      <c r="O5" s="69" t="str">
        <f>IF(L5="","",N5/O$636)</f>
        <v/>
      </c>
      <c r="P5" s="96" t="str">
        <f>IFERROR(SUMPRODUCT(L5:L634,M5:M634)/SUMIF(L5:L634,"&gt;=0",M5:M634),"")</f>
        <v/>
      </c>
    </row>
    <row r="6" spans="2:16" ht="15" customHeight="1" thickBot="1" x14ac:dyDescent="0.3">
      <c r="B6" s="93"/>
      <c r="C6" s="77"/>
      <c r="D6" s="79"/>
      <c r="E6" s="26" t="s">
        <v>21</v>
      </c>
      <c r="F6" s="38"/>
      <c r="G6" s="44">
        <v>1</v>
      </c>
      <c r="H6" s="51"/>
      <c r="I6" s="27">
        <f t="shared" ref="I6:I10" si="0">G6/H$5</f>
        <v>0.14285714285714285</v>
      </c>
      <c r="J6" s="55"/>
      <c r="K6" s="28" t="str">
        <f t="shared" ref="K6:K10" si="1">IF(F6="","",I6/J$5)</f>
        <v/>
      </c>
      <c r="L6" s="85"/>
      <c r="M6" s="73"/>
      <c r="N6" s="66"/>
      <c r="O6" s="69"/>
      <c r="P6" s="97"/>
    </row>
    <row r="7" spans="2:16" ht="15" customHeight="1" thickBot="1" x14ac:dyDescent="0.3">
      <c r="B7" s="93"/>
      <c r="C7" s="77"/>
      <c r="D7" s="79"/>
      <c r="E7" s="26" t="s">
        <v>44</v>
      </c>
      <c r="F7" s="38"/>
      <c r="G7" s="44">
        <v>1</v>
      </c>
      <c r="H7" s="51"/>
      <c r="I7" s="27">
        <f t="shared" si="0"/>
        <v>0.14285714285714285</v>
      </c>
      <c r="J7" s="55"/>
      <c r="K7" s="28" t="str">
        <f t="shared" si="1"/>
        <v/>
      </c>
      <c r="L7" s="85"/>
      <c r="M7" s="73"/>
      <c r="N7" s="66"/>
      <c r="O7" s="69"/>
      <c r="P7" s="97"/>
    </row>
    <row r="8" spans="2:16" ht="15" customHeight="1" thickBot="1" x14ac:dyDescent="0.3">
      <c r="B8" s="93"/>
      <c r="C8" s="77"/>
      <c r="D8" s="79"/>
      <c r="E8" s="26" t="s">
        <v>79</v>
      </c>
      <c r="F8" s="38"/>
      <c r="G8" s="44">
        <v>1</v>
      </c>
      <c r="H8" s="51"/>
      <c r="I8" s="27">
        <f t="shared" si="0"/>
        <v>0.14285714285714285</v>
      </c>
      <c r="J8" s="55"/>
      <c r="K8" s="28" t="str">
        <f t="shared" si="1"/>
        <v/>
      </c>
      <c r="L8" s="85"/>
      <c r="M8" s="73"/>
      <c r="N8" s="66"/>
      <c r="O8" s="69"/>
      <c r="P8" s="97"/>
    </row>
    <row r="9" spans="2:16" ht="15" customHeight="1" thickBot="1" x14ac:dyDescent="0.3">
      <c r="B9" s="93"/>
      <c r="C9" s="77"/>
      <c r="D9" s="79"/>
      <c r="E9" s="26" t="s">
        <v>80</v>
      </c>
      <c r="F9" s="38"/>
      <c r="G9" s="44">
        <v>1</v>
      </c>
      <c r="H9" s="51"/>
      <c r="I9" s="27">
        <f t="shared" si="0"/>
        <v>0.14285714285714285</v>
      </c>
      <c r="J9" s="55"/>
      <c r="K9" s="28" t="str">
        <f t="shared" si="1"/>
        <v/>
      </c>
      <c r="L9" s="85"/>
      <c r="M9" s="73"/>
      <c r="N9" s="66"/>
      <c r="O9" s="69"/>
      <c r="P9" s="97"/>
    </row>
    <row r="10" spans="2:16" ht="15" customHeight="1" thickBot="1" x14ac:dyDescent="0.3">
      <c r="B10" s="93"/>
      <c r="C10" s="77"/>
      <c r="D10" s="80"/>
      <c r="E10" s="20" t="s">
        <v>81</v>
      </c>
      <c r="F10" s="36"/>
      <c r="G10" s="42">
        <v>1</v>
      </c>
      <c r="H10" s="52"/>
      <c r="I10" s="21">
        <f t="shared" si="0"/>
        <v>0.14285714285714285</v>
      </c>
      <c r="J10" s="56"/>
      <c r="K10" s="22" t="str">
        <f t="shared" si="1"/>
        <v/>
      </c>
      <c r="L10" s="86"/>
      <c r="M10" s="73"/>
      <c r="N10" s="66"/>
      <c r="O10" s="69"/>
      <c r="P10" s="97"/>
    </row>
    <row r="11" spans="2:16" ht="15" customHeight="1" thickBot="1" x14ac:dyDescent="0.3">
      <c r="B11" s="93"/>
      <c r="C11" s="77"/>
      <c r="D11" s="81"/>
      <c r="E11" s="23" t="s">
        <v>82</v>
      </c>
      <c r="F11" s="37"/>
      <c r="G11" s="43">
        <v>1</v>
      </c>
      <c r="H11" s="71"/>
      <c r="I11" s="24">
        <f t="shared" ref="I11" si="2">G11/H$5</f>
        <v>0.14285714285714285</v>
      </c>
      <c r="J11" s="72" t="e">
        <f>SUMIF(#REF!,"&gt;=0",#REF!)</f>
        <v>#REF!</v>
      </c>
      <c r="K11" s="25" t="str">
        <f>IF(F11="","",I11/J$5)</f>
        <v/>
      </c>
      <c r="L11" s="87"/>
      <c r="M11" s="74"/>
      <c r="N11" s="88"/>
      <c r="O11" s="89"/>
      <c r="P11" s="97"/>
    </row>
    <row r="12" spans="2:16" ht="15" customHeight="1" thickBot="1" x14ac:dyDescent="0.3">
      <c r="B12" s="93"/>
      <c r="C12" s="77"/>
      <c r="D12" s="90" t="s">
        <v>2</v>
      </c>
      <c r="E12" s="26" t="s">
        <v>72</v>
      </c>
      <c r="F12" s="38"/>
      <c r="G12" s="44">
        <v>1</v>
      </c>
      <c r="H12" s="51">
        <f>SUM(G12:G18)</f>
        <v>7</v>
      </c>
      <c r="I12" s="27">
        <f>G12/H$12</f>
        <v>0.14285714285714285</v>
      </c>
      <c r="J12" s="55">
        <f>SUMIF(F12:F18,"&gt;=0",I12:I18)</f>
        <v>0</v>
      </c>
      <c r="K12" s="28" t="str">
        <f>IF(F12="","",I12/J$12)</f>
        <v/>
      </c>
      <c r="L12" s="59" t="str">
        <f>IFERROR(SUMPRODUCT(F12:F18,G12:G18)/SUMIF(F12:F18,"&gt;=0",G12:G18),"")</f>
        <v/>
      </c>
      <c r="M12" s="73">
        <v>1</v>
      </c>
      <c r="N12" s="64">
        <f>M12/M$635</f>
        <v>1.1111111111111112E-2</v>
      </c>
      <c r="O12" s="67" t="str">
        <f>IF(L12="","",N12/O$636)</f>
        <v/>
      </c>
      <c r="P12" s="97"/>
    </row>
    <row r="13" spans="2:16" ht="15" customHeight="1" thickBot="1" x14ac:dyDescent="0.3">
      <c r="B13" s="93"/>
      <c r="C13" s="77"/>
      <c r="D13" s="90"/>
      <c r="E13" s="26" t="s">
        <v>73</v>
      </c>
      <c r="F13" s="38"/>
      <c r="G13" s="44">
        <v>1</v>
      </c>
      <c r="H13" s="51"/>
      <c r="I13" s="27">
        <f t="shared" ref="I13:I18" si="3">G13/H$12</f>
        <v>0.14285714285714285</v>
      </c>
      <c r="J13" s="55"/>
      <c r="K13" s="28" t="str">
        <f t="shared" ref="K13:K17" si="4">IF(F13="","",I13/J$12)</f>
        <v/>
      </c>
      <c r="L13" s="59"/>
      <c r="M13" s="73"/>
      <c r="N13" s="65"/>
      <c r="O13" s="68"/>
      <c r="P13" s="97"/>
    </row>
    <row r="14" spans="2:16" ht="15" customHeight="1" thickBot="1" x14ac:dyDescent="0.3">
      <c r="B14" s="93"/>
      <c r="C14" s="77"/>
      <c r="D14" s="90"/>
      <c r="E14" s="26" t="s">
        <v>74</v>
      </c>
      <c r="F14" s="38"/>
      <c r="G14" s="44">
        <v>1</v>
      </c>
      <c r="H14" s="51"/>
      <c r="I14" s="27">
        <f t="shared" si="3"/>
        <v>0.14285714285714285</v>
      </c>
      <c r="J14" s="55"/>
      <c r="K14" s="28" t="str">
        <f t="shared" si="4"/>
        <v/>
      </c>
      <c r="L14" s="59"/>
      <c r="M14" s="73"/>
      <c r="N14" s="65"/>
      <c r="O14" s="68"/>
      <c r="P14" s="97"/>
    </row>
    <row r="15" spans="2:16" ht="15" customHeight="1" thickBot="1" x14ac:dyDescent="0.3">
      <c r="B15" s="93"/>
      <c r="C15" s="77"/>
      <c r="D15" s="90"/>
      <c r="E15" s="26" t="s">
        <v>83</v>
      </c>
      <c r="F15" s="38"/>
      <c r="G15" s="44">
        <v>1</v>
      </c>
      <c r="H15" s="51"/>
      <c r="I15" s="27">
        <f t="shared" si="3"/>
        <v>0.14285714285714285</v>
      </c>
      <c r="J15" s="55"/>
      <c r="K15" s="28" t="str">
        <f t="shared" si="4"/>
        <v/>
      </c>
      <c r="L15" s="59"/>
      <c r="M15" s="73"/>
      <c r="N15" s="65"/>
      <c r="O15" s="68"/>
      <c r="P15" s="97"/>
    </row>
    <row r="16" spans="2:16" ht="15" customHeight="1" thickBot="1" x14ac:dyDescent="0.3">
      <c r="B16" s="93"/>
      <c r="C16" s="77"/>
      <c r="D16" s="90"/>
      <c r="E16" s="26" t="s">
        <v>84</v>
      </c>
      <c r="F16" s="38"/>
      <c r="G16" s="44">
        <v>1</v>
      </c>
      <c r="H16" s="51"/>
      <c r="I16" s="27">
        <f t="shared" si="3"/>
        <v>0.14285714285714285</v>
      </c>
      <c r="J16" s="55"/>
      <c r="K16" s="28" t="str">
        <f t="shared" si="4"/>
        <v/>
      </c>
      <c r="L16" s="59"/>
      <c r="M16" s="73"/>
      <c r="N16" s="65"/>
      <c r="O16" s="68"/>
      <c r="P16" s="97"/>
    </row>
    <row r="17" spans="2:16" ht="15" customHeight="1" thickBot="1" x14ac:dyDescent="0.3">
      <c r="B17" s="93"/>
      <c r="C17" s="77"/>
      <c r="D17" s="91"/>
      <c r="E17" s="20" t="s">
        <v>85</v>
      </c>
      <c r="F17" s="36"/>
      <c r="G17" s="44">
        <v>1</v>
      </c>
      <c r="H17" s="52"/>
      <c r="I17" s="21">
        <f t="shared" si="3"/>
        <v>0.14285714285714285</v>
      </c>
      <c r="J17" s="56"/>
      <c r="K17" s="22" t="str">
        <f t="shared" si="4"/>
        <v/>
      </c>
      <c r="L17" s="58"/>
      <c r="M17" s="73"/>
      <c r="N17" s="65"/>
      <c r="O17" s="68"/>
      <c r="P17" s="97"/>
    </row>
    <row r="18" spans="2:16" ht="15" customHeight="1" thickBot="1" x14ac:dyDescent="0.3">
      <c r="B18" s="93"/>
      <c r="C18" s="77"/>
      <c r="D18" s="91"/>
      <c r="E18" s="23" t="s">
        <v>86</v>
      </c>
      <c r="F18" s="37"/>
      <c r="G18" s="43">
        <v>1</v>
      </c>
      <c r="H18" s="71"/>
      <c r="I18" s="24">
        <f t="shared" si="3"/>
        <v>0.14285714285714285</v>
      </c>
      <c r="J18" s="72" t="e">
        <f>SUMIF(#REF!,"&gt;=0",#REF!)</f>
        <v>#REF!</v>
      </c>
      <c r="K18" s="25" t="str">
        <f>IF(F18="","",I18/J$12)</f>
        <v/>
      </c>
      <c r="L18" s="58"/>
      <c r="M18" s="74"/>
      <c r="N18" s="66"/>
      <c r="O18" s="69"/>
      <c r="P18" s="97"/>
    </row>
    <row r="19" spans="2:16" ht="15" customHeight="1" thickBot="1" x14ac:dyDescent="0.3">
      <c r="B19" s="93"/>
      <c r="C19" s="77"/>
      <c r="D19" s="90" t="s">
        <v>3</v>
      </c>
      <c r="E19" s="26" t="s">
        <v>139</v>
      </c>
      <c r="F19" s="38"/>
      <c r="G19" s="44">
        <v>1</v>
      </c>
      <c r="H19" s="51">
        <f>SUM(G19:G25)</f>
        <v>7</v>
      </c>
      <c r="I19" s="27">
        <f>G19/H$19</f>
        <v>0.14285714285714285</v>
      </c>
      <c r="J19" s="55">
        <f>SUMIF(F19:F25,"&gt;=0",I19:I25)</f>
        <v>0</v>
      </c>
      <c r="K19" s="28" t="str">
        <f>IF(F19="","",I19/J$19)</f>
        <v/>
      </c>
      <c r="L19" s="59" t="str">
        <f>IFERROR(SUMPRODUCT(F19:F25,G19:G25)/SUMIF(F19:F25,"&gt;=0",G19:G25),"")</f>
        <v/>
      </c>
      <c r="M19" s="73">
        <v>1</v>
      </c>
      <c r="N19" s="64">
        <f>M19/M$635</f>
        <v>1.1111111111111112E-2</v>
      </c>
      <c r="O19" s="67" t="str">
        <f>IF(L19="","",N19/O$636)</f>
        <v/>
      </c>
      <c r="P19" s="97"/>
    </row>
    <row r="20" spans="2:16" ht="15" customHeight="1" thickBot="1" x14ac:dyDescent="0.3">
      <c r="B20" s="93"/>
      <c r="C20" s="77"/>
      <c r="D20" s="90"/>
      <c r="E20" s="26" t="s">
        <v>140</v>
      </c>
      <c r="F20" s="38"/>
      <c r="G20" s="44">
        <v>1</v>
      </c>
      <c r="H20" s="51"/>
      <c r="I20" s="27">
        <f t="shared" ref="I20:I25" si="5">G20/H$19</f>
        <v>0.14285714285714285</v>
      </c>
      <c r="J20" s="55"/>
      <c r="K20" s="28" t="str">
        <f t="shared" ref="K20:K24" si="6">IF(F20="","",I20/J$19)</f>
        <v/>
      </c>
      <c r="L20" s="59"/>
      <c r="M20" s="73"/>
      <c r="N20" s="65"/>
      <c r="O20" s="68"/>
      <c r="P20" s="97"/>
    </row>
    <row r="21" spans="2:16" ht="15" customHeight="1" thickBot="1" x14ac:dyDescent="0.3">
      <c r="B21" s="93"/>
      <c r="C21" s="77"/>
      <c r="D21" s="90"/>
      <c r="E21" s="26" t="s">
        <v>141</v>
      </c>
      <c r="F21" s="38"/>
      <c r="G21" s="44">
        <v>1</v>
      </c>
      <c r="H21" s="51"/>
      <c r="I21" s="27">
        <f t="shared" si="5"/>
        <v>0.14285714285714285</v>
      </c>
      <c r="J21" s="55"/>
      <c r="K21" s="28" t="str">
        <f t="shared" si="6"/>
        <v/>
      </c>
      <c r="L21" s="59"/>
      <c r="M21" s="73"/>
      <c r="N21" s="65"/>
      <c r="O21" s="68"/>
      <c r="P21" s="97"/>
    </row>
    <row r="22" spans="2:16" ht="15" customHeight="1" thickBot="1" x14ac:dyDescent="0.3">
      <c r="B22" s="93"/>
      <c r="C22" s="77"/>
      <c r="D22" s="90"/>
      <c r="E22" s="26" t="s">
        <v>142</v>
      </c>
      <c r="F22" s="38"/>
      <c r="G22" s="44">
        <v>1</v>
      </c>
      <c r="H22" s="51"/>
      <c r="I22" s="27">
        <f t="shared" si="5"/>
        <v>0.14285714285714285</v>
      </c>
      <c r="J22" s="55"/>
      <c r="K22" s="28" t="str">
        <f t="shared" si="6"/>
        <v/>
      </c>
      <c r="L22" s="59"/>
      <c r="M22" s="73"/>
      <c r="N22" s="65"/>
      <c r="O22" s="68"/>
      <c r="P22" s="97"/>
    </row>
    <row r="23" spans="2:16" ht="15" customHeight="1" thickBot="1" x14ac:dyDescent="0.3">
      <c r="B23" s="93"/>
      <c r="C23" s="77"/>
      <c r="D23" s="90"/>
      <c r="E23" s="26" t="s">
        <v>143</v>
      </c>
      <c r="F23" s="38"/>
      <c r="G23" s="44">
        <v>1</v>
      </c>
      <c r="H23" s="51"/>
      <c r="I23" s="27">
        <f t="shared" si="5"/>
        <v>0.14285714285714285</v>
      </c>
      <c r="J23" s="55"/>
      <c r="K23" s="28" t="str">
        <f t="shared" si="6"/>
        <v/>
      </c>
      <c r="L23" s="59"/>
      <c r="M23" s="73"/>
      <c r="N23" s="65"/>
      <c r="O23" s="68"/>
      <c r="P23" s="97"/>
    </row>
    <row r="24" spans="2:16" ht="15" customHeight="1" thickBot="1" x14ac:dyDescent="0.3">
      <c r="B24" s="93"/>
      <c r="C24" s="77"/>
      <c r="D24" s="91"/>
      <c r="E24" s="20" t="s">
        <v>144</v>
      </c>
      <c r="F24" s="36"/>
      <c r="G24" s="44">
        <v>1</v>
      </c>
      <c r="H24" s="52"/>
      <c r="I24" s="21">
        <f t="shared" si="5"/>
        <v>0.14285714285714285</v>
      </c>
      <c r="J24" s="56"/>
      <c r="K24" s="28" t="str">
        <f t="shared" si="6"/>
        <v/>
      </c>
      <c r="L24" s="58"/>
      <c r="M24" s="73"/>
      <c r="N24" s="65"/>
      <c r="O24" s="68"/>
      <c r="P24" s="97"/>
    </row>
    <row r="25" spans="2:16" ht="15" customHeight="1" thickBot="1" x14ac:dyDescent="0.3">
      <c r="B25" s="93"/>
      <c r="C25" s="77"/>
      <c r="D25" s="91"/>
      <c r="E25" s="23" t="s">
        <v>145</v>
      </c>
      <c r="F25" s="37"/>
      <c r="G25" s="43">
        <v>1</v>
      </c>
      <c r="H25" s="71"/>
      <c r="I25" s="24">
        <f t="shared" si="5"/>
        <v>0.14285714285714285</v>
      </c>
      <c r="J25" s="72" t="e">
        <f>SUMIF(#REF!,"&gt;=0",#REF!)</f>
        <v>#REF!</v>
      </c>
      <c r="K25" s="25" t="str">
        <f>IF(F25="","",I25/J$19)</f>
        <v/>
      </c>
      <c r="L25" s="58"/>
      <c r="M25" s="74"/>
      <c r="N25" s="66"/>
      <c r="O25" s="69"/>
      <c r="P25" s="97"/>
    </row>
    <row r="26" spans="2:16" ht="15" customHeight="1" thickBot="1" x14ac:dyDescent="0.3">
      <c r="B26" s="93"/>
      <c r="C26" s="77"/>
      <c r="D26" s="90" t="s">
        <v>87</v>
      </c>
      <c r="E26" s="26" t="s">
        <v>146</v>
      </c>
      <c r="F26" s="38"/>
      <c r="G26" s="44">
        <v>1</v>
      </c>
      <c r="H26" s="51">
        <f>SUM(G26:G32)</f>
        <v>7</v>
      </c>
      <c r="I26" s="27">
        <f>G26/H$26</f>
        <v>0.14285714285714285</v>
      </c>
      <c r="J26" s="55">
        <f>SUMIF(F26:F32,"&gt;=0",I26:I32)</f>
        <v>0</v>
      </c>
      <c r="K26" s="28" t="str">
        <f>IF(F26="","",I26/J$26)</f>
        <v/>
      </c>
      <c r="L26" s="59" t="str">
        <f>IFERROR(SUMPRODUCT(F26:F32,G26:G32)/SUMIF(F26:F32,"&gt;=0",G26:G32),"")</f>
        <v/>
      </c>
      <c r="M26" s="73">
        <v>1</v>
      </c>
      <c r="N26" s="64">
        <f>M26/M$635</f>
        <v>1.1111111111111112E-2</v>
      </c>
      <c r="O26" s="67" t="str">
        <f>IF(L26="","",N26/O$636)</f>
        <v/>
      </c>
      <c r="P26" s="97"/>
    </row>
    <row r="27" spans="2:16" ht="15" customHeight="1" thickBot="1" x14ac:dyDescent="0.3">
      <c r="B27" s="93"/>
      <c r="C27" s="77"/>
      <c r="D27" s="90"/>
      <c r="E27" s="26" t="s">
        <v>147</v>
      </c>
      <c r="F27" s="38"/>
      <c r="G27" s="44">
        <v>1</v>
      </c>
      <c r="H27" s="51"/>
      <c r="I27" s="27">
        <f t="shared" ref="I27:I32" si="7">G27/H$26</f>
        <v>0.14285714285714285</v>
      </c>
      <c r="J27" s="55"/>
      <c r="K27" s="28" t="str">
        <f t="shared" ref="K27:K32" si="8">IF(F27="","",I27/J$26)</f>
        <v/>
      </c>
      <c r="L27" s="59"/>
      <c r="M27" s="73"/>
      <c r="N27" s="65"/>
      <c r="O27" s="68"/>
      <c r="P27" s="97"/>
    </row>
    <row r="28" spans="2:16" ht="15" customHeight="1" thickBot="1" x14ac:dyDescent="0.3">
      <c r="B28" s="93"/>
      <c r="C28" s="77"/>
      <c r="D28" s="90"/>
      <c r="E28" s="26" t="s">
        <v>148</v>
      </c>
      <c r="F28" s="38"/>
      <c r="G28" s="44">
        <v>1</v>
      </c>
      <c r="H28" s="51"/>
      <c r="I28" s="27">
        <f t="shared" si="7"/>
        <v>0.14285714285714285</v>
      </c>
      <c r="J28" s="55"/>
      <c r="K28" s="28" t="str">
        <f t="shared" si="8"/>
        <v/>
      </c>
      <c r="L28" s="59"/>
      <c r="M28" s="73"/>
      <c r="N28" s="65"/>
      <c r="O28" s="68"/>
      <c r="P28" s="97"/>
    </row>
    <row r="29" spans="2:16" ht="15" customHeight="1" thickBot="1" x14ac:dyDescent="0.3">
      <c r="B29" s="93"/>
      <c r="C29" s="77"/>
      <c r="D29" s="90"/>
      <c r="E29" s="26" t="s">
        <v>149</v>
      </c>
      <c r="F29" s="38"/>
      <c r="G29" s="44">
        <v>1</v>
      </c>
      <c r="H29" s="51"/>
      <c r="I29" s="27">
        <f t="shared" si="7"/>
        <v>0.14285714285714285</v>
      </c>
      <c r="J29" s="55"/>
      <c r="K29" s="28" t="str">
        <f t="shared" si="8"/>
        <v/>
      </c>
      <c r="L29" s="59"/>
      <c r="M29" s="73"/>
      <c r="N29" s="65"/>
      <c r="O29" s="68"/>
      <c r="P29" s="97"/>
    </row>
    <row r="30" spans="2:16" ht="15" customHeight="1" thickBot="1" x14ac:dyDescent="0.3">
      <c r="B30" s="93"/>
      <c r="C30" s="77"/>
      <c r="D30" s="90"/>
      <c r="E30" s="26" t="s">
        <v>150</v>
      </c>
      <c r="F30" s="38"/>
      <c r="G30" s="44">
        <v>1</v>
      </c>
      <c r="H30" s="51"/>
      <c r="I30" s="27">
        <f t="shared" si="7"/>
        <v>0.14285714285714285</v>
      </c>
      <c r="J30" s="55"/>
      <c r="K30" s="28" t="str">
        <f t="shared" si="8"/>
        <v/>
      </c>
      <c r="L30" s="59"/>
      <c r="M30" s="73"/>
      <c r="N30" s="65"/>
      <c r="O30" s="68"/>
      <c r="P30" s="97"/>
    </row>
    <row r="31" spans="2:16" ht="15" customHeight="1" thickBot="1" x14ac:dyDescent="0.3">
      <c r="B31" s="93"/>
      <c r="C31" s="77"/>
      <c r="D31" s="91"/>
      <c r="E31" s="20" t="s">
        <v>151</v>
      </c>
      <c r="F31" s="36"/>
      <c r="G31" s="44">
        <v>1</v>
      </c>
      <c r="H31" s="52"/>
      <c r="I31" s="21">
        <f t="shared" si="7"/>
        <v>0.14285714285714285</v>
      </c>
      <c r="J31" s="56"/>
      <c r="K31" s="22" t="str">
        <f t="shared" si="8"/>
        <v/>
      </c>
      <c r="L31" s="58"/>
      <c r="M31" s="73"/>
      <c r="N31" s="65"/>
      <c r="O31" s="68"/>
      <c r="P31" s="97"/>
    </row>
    <row r="32" spans="2:16" ht="15" customHeight="1" thickBot="1" x14ac:dyDescent="0.3">
      <c r="B32" s="93"/>
      <c r="C32" s="77"/>
      <c r="D32" s="91"/>
      <c r="E32" s="23" t="s">
        <v>152</v>
      </c>
      <c r="F32" s="37"/>
      <c r="G32" s="43">
        <v>1</v>
      </c>
      <c r="H32" s="71"/>
      <c r="I32" s="24">
        <f t="shared" si="7"/>
        <v>0.14285714285714285</v>
      </c>
      <c r="J32" s="72" t="e">
        <f>SUMIF(#REF!,"&gt;=0",#REF!)</f>
        <v>#REF!</v>
      </c>
      <c r="K32" s="25" t="str">
        <f t="shared" si="8"/>
        <v/>
      </c>
      <c r="L32" s="58"/>
      <c r="M32" s="74"/>
      <c r="N32" s="66"/>
      <c r="O32" s="69"/>
      <c r="P32" s="97"/>
    </row>
    <row r="33" spans="2:16" ht="15" customHeight="1" thickBot="1" x14ac:dyDescent="0.3">
      <c r="B33" s="93"/>
      <c r="C33" s="77"/>
      <c r="D33" s="90" t="s">
        <v>88</v>
      </c>
      <c r="E33" s="26" t="s">
        <v>153</v>
      </c>
      <c r="F33" s="38"/>
      <c r="G33" s="44">
        <v>1</v>
      </c>
      <c r="H33" s="51">
        <f>SUM(G33:G39)</f>
        <v>7</v>
      </c>
      <c r="I33" s="27">
        <f>G33/H$33</f>
        <v>0.14285714285714285</v>
      </c>
      <c r="J33" s="55">
        <f>SUMIF(F33:F39,"&gt;=0",I33:I39)</f>
        <v>0</v>
      </c>
      <c r="K33" s="28" t="str">
        <f>IF(F33="","",I33/J$33)</f>
        <v/>
      </c>
      <c r="L33" s="59" t="str">
        <f>IFERROR(SUMPRODUCT(F33:F39,G33:G39)/SUMIF(F33:F39,"&gt;=0",G33:G39),"")</f>
        <v/>
      </c>
      <c r="M33" s="73">
        <v>1</v>
      </c>
      <c r="N33" s="64">
        <f>M33/M$635</f>
        <v>1.1111111111111112E-2</v>
      </c>
      <c r="O33" s="67" t="str">
        <f>IF(L33="","",N33/O$636)</f>
        <v/>
      </c>
      <c r="P33" s="97"/>
    </row>
    <row r="34" spans="2:16" ht="15" customHeight="1" thickBot="1" x14ac:dyDescent="0.3">
      <c r="B34" s="93"/>
      <c r="C34" s="77"/>
      <c r="D34" s="90"/>
      <c r="E34" s="26" t="s">
        <v>154</v>
      </c>
      <c r="F34" s="38"/>
      <c r="G34" s="44">
        <v>1</v>
      </c>
      <c r="H34" s="51"/>
      <c r="I34" s="27">
        <f t="shared" ref="I34:I39" si="9">G34/H$33</f>
        <v>0.14285714285714285</v>
      </c>
      <c r="J34" s="55"/>
      <c r="K34" s="28" t="str">
        <f t="shared" ref="K34:K38" si="10">IF(F34="","",I34/J$33)</f>
        <v/>
      </c>
      <c r="L34" s="59"/>
      <c r="M34" s="73"/>
      <c r="N34" s="65"/>
      <c r="O34" s="68"/>
      <c r="P34" s="97"/>
    </row>
    <row r="35" spans="2:16" ht="15" customHeight="1" thickBot="1" x14ac:dyDescent="0.3">
      <c r="B35" s="93"/>
      <c r="C35" s="77"/>
      <c r="D35" s="90"/>
      <c r="E35" s="26" t="s">
        <v>155</v>
      </c>
      <c r="F35" s="38"/>
      <c r="G35" s="44">
        <v>1</v>
      </c>
      <c r="H35" s="51"/>
      <c r="I35" s="27">
        <f t="shared" si="9"/>
        <v>0.14285714285714285</v>
      </c>
      <c r="J35" s="55"/>
      <c r="K35" s="28" t="str">
        <f t="shared" si="10"/>
        <v/>
      </c>
      <c r="L35" s="59"/>
      <c r="M35" s="73"/>
      <c r="N35" s="65"/>
      <c r="O35" s="68"/>
      <c r="P35" s="97"/>
    </row>
    <row r="36" spans="2:16" ht="15" customHeight="1" thickBot="1" x14ac:dyDescent="0.3">
      <c r="B36" s="93"/>
      <c r="C36" s="77"/>
      <c r="D36" s="90"/>
      <c r="E36" s="26" t="s">
        <v>156</v>
      </c>
      <c r="F36" s="38"/>
      <c r="G36" s="44">
        <v>1</v>
      </c>
      <c r="H36" s="51"/>
      <c r="I36" s="27">
        <f t="shared" si="9"/>
        <v>0.14285714285714285</v>
      </c>
      <c r="J36" s="55"/>
      <c r="K36" s="28" t="str">
        <f t="shared" si="10"/>
        <v/>
      </c>
      <c r="L36" s="59"/>
      <c r="M36" s="73"/>
      <c r="N36" s="65"/>
      <c r="O36" s="68"/>
      <c r="P36" s="97"/>
    </row>
    <row r="37" spans="2:16" ht="15" customHeight="1" thickBot="1" x14ac:dyDescent="0.3">
      <c r="B37" s="93"/>
      <c r="C37" s="77"/>
      <c r="D37" s="90"/>
      <c r="E37" s="26" t="s">
        <v>157</v>
      </c>
      <c r="F37" s="38"/>
      <c r="G37" s="44">
        <v>1</v>
      </c>
      <c r="H37" s="51"/>
      <c r="I37" s="27">
        <f t="shared" si="9"/>
        <v>0.14285714285714285</v>
      </c>
      <c r="J37" s="55"/>
      <c r="K37" s="28" t="str">
        <f t="shared" si="10"/>
        <v/>
      </c>
      <c r="L37" s="59"/>
      <c r="M37" s="73"/>
      <c r="N37" s="65"/>
      <c r="O37" s="68"/>
      <c r="P37" s="97"/>
    </row>
    <row r="38" spans="2:16" ht="15" customHeight="1" thickBot="1" x14ac:dyDescent="0.3">
      <c r="B38" s="93"/>
      <c r="C38" s="77"/>
      <c r="D38" s="91"/>
      <c r="E38" s="20" t="s">
        <v>158</v>
      </c>
      <c r="F38" s="36"/>
      <c r="G38" s="44">
        <v>1</v>
      </c>
      <c r="H38" s="52"/>
      <c r="I38" s="21">
        <f t="shared" si="9"/>
        <v>0.14285714285714285</v>
      </c>
      <c r="J38" s="56"/>
      <c r="K38" s="22" t="str">
        <f t="shared" si="10"/>
        <v/>
      </c>
      <c r="L38" s="58"/>
      <c r="M38" s="73"/>
      <c r="N38" s="65"/>
      <c r="O38" s="68"/>
      <c r="P38" s="97"/>
    </row>
    <row r="39" spans="2:16" ht="15" customHeight="1" thickBot="1" x14ac:dyDescent="0.3">
      <c r="B39" s="93"/>
      <c r="C39" s="77"/>
      <c r="D39" s="91"/>
      <c r="E39" s="23" t="s">
        <v>159</v>
      </c>
      <c r="F39" s="37"/>
      <c r="G39" s="43">
        <v>1</v>
      </c>
      <c r="H39" s="71"/>
      <c r="I39" s="24">
        <f t="shared" si="9"/>
        <v>0.14285714285714285</v>
      </c>
      <c r="J39" s="72" t="e">
        <f>SUMIF(#REF!,"&gt;=0",#REF!)</f>
        <v>#REF!</v>
      </c>
      <c r="K39" s="25" t="str">
        <f>IF(F39="","",I39/J$33)</f>
        <v/>
      </c>
      <c r="L39" s="58"/>
      <c r="M39" s="74"/>
      <c r="N39" s="66"/>
      <c r="O39" s="69"/>
      <c r="P39" s="97"/>
    </row>
    <row r="40" spans="2:16" ht="15" customHeight="1" thickBot="1" x14ac:dyDescent="0.3">
      <c r="B40" s="93"/>
      <c r="C40" s="77"/>
      <c r="D40" s="90" t="s">
        <v>89</v>
      </c>
      <c r="E40" s="26" t="s">
        <v>160</v>
      </c>
      <c r="F40" s="38"/>
      <c r="G40" s="44">
        <v>1</v>
      </c>
      <c r="H40" s="51">
        <f>SUM(G40:G46)</f>
        <v>7</v>
      </c>
      <c r="I40" s="27">
        <f>G40/H$40</f>
        <v>0.14285714285714285</v>
      </c>
      <c r="J40" s="55">
        <f>SUMIF(F40:F46,"&gt;=0",I40:I46)</f>
        <v>0</v>
      </c>
      <c r="K40" s="28" t="str">
        <f>IF(F40="","",I40/J$40)</f>
        <v/>
      </c>
      <c r="L40" s="59" t="str">
        <f>IFERROR(SUMPRODUCT(F40:F46,G40:G46)/SUMIF(F40:F46,"&gt;=0",G40:G46),"")</f>
        <v/>
      </c>
      <c r="M40" s="73">
        <v>1</v>
      </c>
      <c r="N40" s="64">
        <f>M40/M$635</f>
        <v>1.1111111111111112E-2</v>
      </c>
      <c r="O40" s="67" t="str">
        <f>IF(L40="","",N40/O$636)</f>
        <v/>
      </c>
      <c r="P40" s="97"/>
    </row>
    <row r="41" spans="2:16" ht="15" customHeight="1" thickBot="1" x14ac:dyDescent="0.3">
      <c r="B41" s="93"/>
      <c r="C41" s="77"/>
      <c r="D41" s="90"/>
      <c r="E41" s="26" t="s">
        <v>161</v>
      </c>
      <c r="F41" s="38"/>
      <c r="G41" s="44">
        <v>1</v>
      </c>
      <c r="H41" s="51"/>
      <c r="I41" s="27">
        <f t="shared" ref="I41:I46" si="11">G41/H$40</f>
        <v>0.14285714285714285</v>
      </c>
      <c r="J41" s="55"/>
      <c r="K41" s="28" t="str">
        <f t="shared" ref="K41:K45" si="12">IF(F41="","",I41/J$40)</f>
        <v/>
      </c>
      <c r="L41" s="59"/>
      <c r="M41" s="73"/>
      <c r="N41" s="65"/>
      <c r="O41" s="68"/>
      <c r="P41" s="97"/>
    </row>
    <row r="42" spans="2:16" ht="15" customHeight="1" thickBot="1" x14ac:dyDescent="0.3">
      <c r="B42" s="93"/>
      <c r="C42" s="77"/>
      <c r="D42" s="90"/>
      <c r="E42" s="26" t="s">
        <v>162</v>
      </c>
      <c r="F42" s="38"/>
      <c r="G42" s="44">
        <v>1</v>
      </c>
      <c r="H42" s="51"/>
      <c r="I42" s="27">
        <f t="shared" si="11"/>
        <v>0.14285714285714285</v>
      </c>
      <c r="J42" s="55"/>
      <c r="K42" s="28" t="str">
        <f t="shared" si="12"/>
        <v/>
      </c>
      <c r="L42" s="59"/>
      <c r="M42" s="73"/>
      <c r="N42" s="65"/>
      <c r="O42" s="68"/>
      <c r="P42" s="97"/>
    </row>
    <row r="43" spans="2:16" ht="15" customHeight="1" thickBot="1" x14ac:dyDescent="0.3">
      <c r="B43" s="93"/>
      <c r="C43" s="77"/>
      <c r="D43" s="90"/>
      <c r="E43" s="26" t="s">
        <v>163</v>
      </c>
      <c r="F43" s="38"/>
      <c r="G43" s="44">
        <v>1</v>
      </c>
      <c r="H43" s="51"/>
      <c r="I43" s="27">
        <f t="shared" si="11"/>
        <v>0.14285714285714285</v>
      </c>
      <c r="J43" s="55"/>
      <c r="K43" s="28" t="str">
        <f t="shared" si="12"/>
        <v/>
      </c>
      <c r="L43" s="59"/>
      <c r="M43" s="73"/>
      <c r="N43" s="65"/>
      <c r="O43" s="68"/>
      <c r="P43" s="97"/>
    </row>
    <row r="44" spans="2:16" ht="15" customHeight="1" thickBot="1" x14ac:dyDescent="0.3">
      <c r="B44" s="93"/>
      <c r="C44" s="77"/>
      <c r="D44" s="90"/>
      <c r="E44" s="26" t="s">
        <v>164</v>
      </c>
      <c r="F44" s="38"/>
      <c r="G44" s="44">
        <v>1</v>
      </c>
      <c r="H44" s="51"/>
      <c r="I44" s="27">
        <f t="shared" si="11"/>
        <v>0.14285714285714285</v>
      </c>
      <c r="J44" s="55"/>
      <c r="K44" s="28" t="str">
        <f t="shared" si="12"/>
        <v/>
      </c>
      <c r="L44" s="59"/>
      <c r="M44" s="73"/>
      <c r="N44" s="65"/>
      <c r="O44" s="68"/>
      <c r="P44" s="97"/>
    </row>
    <row r="45" spans="2:16" ht="15" customHeight="1" thickBot="1" x14ac:dyDescent="0.3">
      <c r="B45" s="93"/>
      <c r="C45" s="77"/>
      <c r="D45" s="91"/>
      <c r="E45" s="20" t="s">
        <v>165</v>
      </c>
      <c r="F45" s="36"/>
      <c r="G45" s="44">
        <v>1</v>
      </c>
      <c r="H45" s="52"/>
      <c r="I45" s="21">
        <f t="shared" si="11"/>
        <v>0.14285714285714285</v>
      </c>
      <c r="J45" s="56"/>
      <c r="K45" s="22" t="str">
        <f t="shared" si="12"/>
        <v/>
      </c>
      <c r="L45" s="58"/>
      <c r="M45" s="73"/>
      <c r="N45" s="65"/>
      <c r="O45" s="68"/>
      <c r="P45" s="97"/>
    </row>
    <row r="46" spans="2:16" ht="15" customHeight="1" thickBot="1" x14ac:dyDescent="0.3">
      <c r="B46" s="93"/>
      <c r="C46" s="77"/>
      <c r="D46" s="91"/>
      <c r="E46" s="23" t="s">
        <v>166</v>
      </c>
      <c r="F46" s="37"/>
      <c r="G46" s="43">
        <v>1</v>
      </c>
      <c r="H46" s="71"/>
      <c r="I46" s="24">
        <f t="shared" si="11"/>
        <v>0.14285714285714285</v>
      </c>
      <c r="J46" s="72" t="e">
        <f>SUMIF(#REF!,"&gt;=0",#REF!)</f>
        <v>#REF!</v>
      </c>
      <c r="K46" s="25" t="str">
        <f>IF(F46="","",I46/J$40)</f>
        <v/>
      </c>
      <c r="L46" s="58"/>
      <c r="M46" s="74"/>
      <c r="N46" s="66"/>
      <c r="O46" s="69"/>
      <c r="P46" s="97"/>
    </row>
    <row r="47" spans="2:16" ht="15" customHeight="1" thickBot="1" x14ac:dyDescent="0.3">
      <c r="B47" s="93"/>
      <c r="C47" s="77"/>
      <c r="D47" s="90" t="s">
        <v>90</v>
      </c>
      <c r="E47" s="26" t="s">
        <v>167</v>
      </c>
      <c r="F47" s="38"/>
      <c r="G47" s="44">
        <v>1</v>
      </c>
      <c r="H47" s="51">
        <f>SUM(G47:G53)</f>
        <v>7</v>
      </c>
      <c r="I47" s="27">
        <f>G47/H$47</f>
        <v>0.14285714285714285</v>
      </c>
      <c r="J47" s="55">
        <f>SUMIF(F47:F53,"&gt;=0",I47:I53)</f>
        <v>0</v>
      </c>
      <c r="K47" s="28" t="str">
        <f>IF(F47="","",I47/J$47)</f>
        <v/>
      </c>
      <c r="L47" s="59" t="str">
        <f>IFERROR(SUMPRODUCT(F47:F53,G47:G53)/SUMIF(F47:F53,"&gt;=0",G47:G53),"")</f>
        <v/>
      </c>
      <c r="M47" s="73">
        <v>1</v>
      </c>
      <c r="N47" s="64">
        <f>M47/M$635</f>
        <v>1.1111111111111112E-2</v>
      </c>
      <c r="O47" s="67" t="str">
        <f>IF(L47="","",N47/O$636)</f>
        <v/>
      </c>
      <c r="P47" s="97"/>
    </row>
    <row r="48" spans="2:16" ht="15" customHeight="1" thickBot="1" x14ac:dyDescent="0.3">
      <c r="B48" s="93"/>
      <c r="C48" s="77"/>
      <c r="D48" s="90"/>
      <c r="E48" s="26" t="s">
        <v>168</v>
      </c>
      <c r="F48" s="38"/>
      <c r="G48" s="44">
        <v>1</v>
      </c>
      <c r="H48" s="51"/>
      <c r="I48" s="27">
        <f t="shared" ref="I48:I53" si="13">G48/H$47</f>
        <v>0.14285714285714285</v>
      </c>
      <c r="J48" s="55"/>
      <c r="K48" s="28" t="str">
        <f t="shared" ref="K48:K52" si="14">IF(F48="","",I48/J$47)</f>
        <v/>
      </c>
      <c r="L48" s="59"/>
      <c r="M48" s="73"/>
      <c r="N48" s="65"/>
      <c r="O48" s="68"/>
      <c r="P48" s="97"/>
    </row>
    <row r="49" spans="2:16" ht="15" customHeight="1" thickBot="1" x14ac:dyDescent="0.3">
      <c r="B49" s="93"/>
      <c r="C49" s="77"/>
      <c r="D49" s="90"/>
      <c r="E49" s="26" t="s">
        <v>169</v>
      </c>
      <c r="F49" s="38"/>
      <c r="G49" s="44">
        <v>1</v>
      </c>
      <c r="H49" s="51"/>
      <c r="I49" s="27">
        <f t="shared" si="13"/>
        <v>0.14285714285714285</v>
      </c>
      <c r="J49" s="55"/>
      <c r="K49" s="28" t="str">
        <f t="shared" si="14"/>
        <v/>
      </c>
      <c r="L49" s="59"/>
      <c r="M49" s="73"/>
      <c r="N49" s="65"/>
      <c r="O49" s="68"/>
      <c r="P49" s="97"/>
    </row>
    <row r="50" spans="2:16" ht="15" customHeight="1" thickBot="1" x14ac:dyDescent="0.3">
      <c r="B50" s="93"/>
      <c r="C50" s="77"/>
      <c r="D50" s="90"/>
      <c r="E50" s="26" t="s">
        <v>170</v>
      </c>
      <c r="F50" s="38"/>
      <c r="G50" s="44">
        <v>1</v>
      </c>
      <c r="H50" s="51"/>
      <c r="I50" s="27">
        <f t="shared" si="13"/>
        <v>0.14285714285714285</v>
      </c>
      <c r="J50" s="55"/>
      <c r="K50" s="28" t="str">
        <f t="shared" si="14"/>
        <v/>
      </c>
      <c r="L50" s="59"/>
      <c r="M50" s="73"/>
      <c r="N50" s="65"/>
      <c r="O50" s="68"/>
      <c r="P50" s="97"/>
    </row>
    <row r="51" spans="2:16" ht="15" customHeight="1" thickBot="1" x14ac:dyDescent="0.3">
      <c r="B51" s="93"/>
      <c r="C51" s="77"/>
      <c r="D51" s="90"/>
      <c r="E51" s="26" t="s">
        <v>171</v>
      </c>
      <c r="F51" s="38"/>
      <c r="G51" s="44">
        <v>1</v>
      </c>
      <c r="H51" s="51"/>
      <c r="I51" s="27">
        <f t="shared" si="13"/>
        <v>0.14285714285714285</v>
      </c>
      <c r="J51" s="55"/>
      <c r="K51" s="28" t="str">
        <f t="shared" si="14"/>
        <v/>
      </c>
      <c r="L51" s="59"/>
      <c r="M51" s="73"/>
      <c r="N51" s="65"/>
      <c r="O51" s="68"/>
      <c r="P51" s="97"/>
    </row>
    <row r="52" spans="2:16" ht="15" customHeight="1" thickBot="1" x14ac:dyDescent="0.3">
      <c r="B52" s="93"/>
      <c r="C52" s="77"/>
      <c r="D52" s="91"/>
      <c r="E52" s="20" t="s">
        <v>172</v>
      </c>
      <c r="F52" s="36"/>
      <c r="G52" s="44">
        <v>1</v>
      </c>
      <c r="H52" s="52"/>
      <c r="I52" s="21">
        <f t="shared" si="13"/>
        <v>0.14285714285714285</v>
      </c>
      <c r="J52" s="56"/>
      <c r="K52" s="22" t="str">
        <f t="shared" si="14"/>
        <v/>
      </c>
      <c r="L52" s="58"/>
      <c r="M52" s="73"/>
      <c r="N52" s="65"/>
      <c r="O52" s="68"/>
      <c r="P52" s="97"/>
    </row>
    <row r="53" spans="2:16" ht="15" customHeight="1" thickBot="1" x14ac:dyDescent="0.3">
      <c r="B53" s="93"/>
      <c r="C53" s="77"/>
      <c r="D53" s="91"/>
      <c r="E53" s="23" t="s">
        <v>173</v>
      </c>
      <c r="F53" s="37"/>
      <c r="G53" s="43">
        <v>1</v>
      </c>
      <c r="H53" s="71"/>
      <c r="I53" s="24">
        <f t="shared" si="13"/>
        <v>0.14285714285714285</v>
      </c>
      <c r="J53" s="72" t="e">
        <f>SUMIF(#REF!,"&gt;=0",#REF!)</f>
        <v>#REF!</v>
      </c>
      <c r="K53" s="25" t="str">
        <f>IF(F53="","",I53/J$47)</f>
        <v/>
      </c>
      <c r="L53" s="58"/>
      <c r="M53" s="74"/>
      <c r="N53" s="66"/>
      <c r="O53" s="69"/>
      <c r="P53" s="97"/>
    </row>
    <row r="54" spans="2:16" ht="15" customHeight="1" thickBot="1" x14ac:dyDescent="0.3">
      <c r="B54" s="93"/>
      <c r="C54" s="77"/>
      <c r="D54" s="90" t="s">
        <v>91</v>
      </c>
      <c r="E54" s="26" t="s">
        <v>174</v>
      </c>
      <c r="F54" s="38"/>
      <c r="G54" s="44">
        <v>1</v>
      </c>
      <c r="H54" s="51">
        <f>SUM(G54:G60)</f>
        <v>7</v>
      </c>
      <c r="I54" s="27">
        <f>G54/H$54</f>
        <v>0.14285714285714285</v>
      </c>
      <c r="J54" s="55">
        <f>SUMIF(F54:F60,"&gt;=0",I54:I60)</f>
        <v>0</v>
      </c>
      <c r="K54" s="28" t="str">
        <f>IF(F54="","",I54/J$54)</f>
        <v/>
      </c>
      <c r="L54" s="59" t="str">
        <f>IFERROR(SUMPRODUCT(F54:F60,G54:G60)/SUMIF(F54:F60,"&gt;=0",G54:G60),"")</f>
        <v/>
      </c>
      <c r="M54" s="73">
        <v>1</v>
      </c>
      <c r="N54" s="64">
        <f>M54/M$635</f>
        <v>1.1111111111111112E-2</v>
      </c>
      <c r="O54" s="67" t="str">
        <f>IF(L54="","",N54/O$636)</f>
        <v/>
      </c>
      <c r="P54" s="97"/>
    </row>
    <row r="55" spans="2:16" ht="15" customHeight="1" thickBot="1" x14ac:dyDescent="0.3">
      <c r="B55" s="93"/>
      <c r="C55" s="77"/>
      <c r="D55" s="90"/>
      <c r="E55" s="26" t="s">
        <v>175</v>
      </c>
      <c r="F55" s="38"/>
      <c r="G55" s="44">
        <v>1</v>
      </c>
      <c r="H55" s="51"/>
      <c r="I55" s="27">
        <f t="shared" ref="I55:I60" si="15">G55/H$54</f>
        <v>0.14285714285714285</v>
      </c>
      <c r="J55" s="55"/>
      <c r="K55" s="28" t="str">
        <f t="shared" ref="K55:K59" si="16">IF(F55="","",I55/J$54)</f>
        <v/>
      </c>
      <c r="L55" s="59"/>
      <c r="M55" s="73"/>
      <c r="N55" s="65"/>
      <c r="O55" s="68"/>
      <c r="P55" s="97"/>
    </row>
    <row r="56" spans="2:16" ht="15" customHeight="1" thickBot="1" x14ac:dyDescent="0.3">
      <c r="B56" s="93"/>
      <c r="C56" s="77"/>
      <c r="D56" s="90"/>
      <c r="E56" s="26" t="s">
        <v>176</v>
      </c>
      <c r="F56" s="38"/>
      <c r="G56" s="44">
        <v>1</v>
      </c>
      <c r="H56" s="51"/>
      <c r="I56" s="27">
        <f t="shared" si="15"/>
        <v>0.14285714285714285</v>
      </c>
      <c r="J56" s="55"/>
      <c r="K56" s="28" t="str">
        <f t="shared" si="16"/>
        <v/>
      </c>
      <c r="L56" s="59"/>
      <c r="M56" s="73"/>
      <c r="N56" s="65"/>
      <c r="O56" s="68"/>
      <c r="P56" s="97"/>
    </row>
    <row r="57" spans="2:16" ht="15" customHeight="1" thickBot="1" x14ac:dyDescent="0.3">
      <c r="B57" s="93"/>
      <c r="C57" s="77"/>
      <c r="D57" s="90"/>
      <c r="E57" s="26" t="s">
        <v>177</v>
      </c>
      <c r="F57" s="38"/>
      <c r="G57" s="44">
        <v>1</v>
      </c>
      <c r="H57" s="51"/>
      <c r="I57" s="27">
        <f t="shared" si="15"/>
        <v>0.14285714285714285</v>
      </c>
      <c r="J57" s="55"/>
      <c r="K57" s="28" t="str">
        <f t="shared" si="16"/>
        <v/>
      </c>
      <c r="L57" s="59"/>
      <c r="M57" s="73"/>
      <c r="N57" s="65"/>
      <c r="O57" s="68"/>
      <c r="P57" s="97"/>
    </row>
    <row r="58" spans="2:16" ht="15" customHeight="1" thickBot="1" x14ac:dyDescent="0.3">
      <c r="B58" s="93"/>
      <c r="C58" s="77"/>
      <c r="D58" s="90"/>
      <c r="E58" s="26" t="s">
        <v>178</v>
      </c>
      <c r="F58" s="38"/>
      <c r="G58" s="44">
        <v>1</v>
      </c>
      <c r="H58" s="51"/>
      <c r="I58" s="27">
        <f t="shared" si="15"/>
        <v>0.14285714285714285</v>
      </c>
      <c r="J58" s="55"/>
      <c r="K58" s="28" t="str">
        <f t="shared" si="16"/>
        <v/>
      </c>
      <c r="L58" s="59"/>
      <c r="M58" s="73"/>
      <c r="N58" s="65"/>
      <c r="O58" s="68"/>
      <c r="P58" s="97"/>
    </row>
    <row r="59" spans="2:16" ht="15" customHeight="1" thickBot="1" x14ac:dyDescent="0.3">
      <c r="B59" s="93"/>
      <c r="C59" s="77"/>
      <c r="D59" s="91"/>
      <c r="E59" s="20" t="s">
        <v>179</v>
      </c>
      <c r="F59" s="36"/>
      <c r="G59" s="44">
        <v>1</v>
      </c>
      <c r="H59" s="52"/>
      <c r="I59" s="21">
        <f t="shared" si="15"/>
        <v>0.14285714285714285</v>
      </c>
      <c r="J59" s="56"/>
      <c r="K59" s="22" t="str">
        <f t="shared" si="16"/>
        <v/>
      </c>
      <c r="L59" s="58"/>
      <c r="M59" s="73"/>
      <c r="N59" s="65"/>
      <c r="O59" s="68"/>
      <c r="P59" s="97"/>
    </row>
    <row r="60" spans="2:16" ht="15" customHeight="1" thickBot="1" x14ac:dyDescent="0.3">
      <c r="B60" s="93"/>
      <c r="C60" s="77"/>
      <c r="D60" s="91"/>
      <c r="E60" s="23" t="s">
        <v>180</v>
      </c>
      <c r="F60" s="37"/>
      <c r="G60" s="43">
        <v>1</v>
      </c>
      <c r="H60" s="71"/>
      <c r="I60" s="24">
        <f t="shared" si="15"/>
        <v>0.14285714285714285</v>
      </c>
      <c r="J60" s="72" t="e">
        <f>SUMIF(#REF!,"&gt;=0",#REF!)</f>
        <v>#REF!</v>
      </c>
      <c r="K60" s="25" t="str">
        <f>IF(F60="","",I60/J$54)</f>
        <v/>
      </c>
      <c r="L60" s="58"/>
      <c r="M60" s="74"/>
      <c r="N60" s="66"/>
      <c r="O60" s="69"/>
      <c r="P60" s="97"/>
    </row>
    <row r="61" spans="2:16" ht="15" customHeight="1" thickBot="1" x14ac:dyDescent="0.3">
      <c r="B61" s="93"/>
      <c r="C61" s="77"/>
      <c r="D61" s="90" t="s">
        <v>92</v>
      </c>
      <c r="E61" s="26" t="s">
        <v>181</v>
      </c>
      <c r="F61" s="38"/>
      <c r="G61" s="44">
        <v>1</v>
      </c>
      <c r="H61" s="51">
        <f>SUM(G61:G67)</f>
        <v>7</v>
      </c>
      <c r="I61" s="27">
        <f>G61/H$61</f>
        <v>0.14285714285714285</v>
      </c>
      <c r="J61" s="55">
        <f>SUMIF(F61:F67,"&gt;=0",I61:I67)</f>
        <v>0</v>
      </c>
      <c r="K61" s="28" t="str">
        <f>IF(F61="","",I61/J$61)</f>
        <v/>
      </c>
      <c r="L61" s="59" t="str">
        <f>IFERROR(SUMPRODUCT(F61:F67,G61:G67)/SUMIF(F61:F67,"&gt;=0",G61:G67),"")</f>
        <v/>
      </c>
      <c r="M61" s="61">
        <v>1</v>
      </c>
      <c r="N61" s="64">
        <f>M61/M$635</f>
        <v>1.1111111111111112E-2</v>
      </c>
      <c r="O61" s="67" t="str">
        <f>IF(L61="","",N61/O$636)</f>
        <v/>
      </c>
      <c r="P61" s="97"/>
    </row>
    <row r="62" spans="2:16" ht="15" customHeight="1" thickBot="1" x14ac:dyDescent="0.3">
      <c r="B62" s="93"/>
      <c r="C62" s="77"/>
      <c r="D62" s="90"/>
      <c r="E62" s="26" t="s">
        <v>182</v>
      </c>
      <c r="F62" s="38"/>
      <c r="G62" s="44">
        <v>1</v>
      </c>
      <c r="H62" s="51"/>
      <c r="I62" s="27">
        <f t="shared" ref="I62:I67" si="17">G62/H$61</f>
        <v>0.14285714285714285</v>
      </c>
      <c r="J62" s="55"/>
      <c r="K62" s="28" t="str">
        <f t="shared" ref="K62:K66" si="18">IF(F62="","",I62/J$61)</f>
        <v/>
      </c>
      <c r="L62" s="59"/>
      <c r="M62" s="62"/>
      <c r="N62" s="65"/>
      <c r="O62" s="68"/>
      <c r="P62" s="97"/>
    </row>
    <row r="63" spans="2:16" ht="15" customHeight="1" thickBot="1" x14ac:dyDescent="0.3">
      <c r="B63" s="93"/>
      <c r="C63" s="77"/>
      <c r="D63" s="90"/>
      <c r="E63" s="26" t="s">
        <v>183</v>
      </c>
      <c r="F63" s="38"/>
      <c r="G63" s="44">
        <v>1</v>
      </c>
      <c r="H63" s="51"/>
      <c r="I63" s="27">
        <f t="shared" si="17"/>
        <v>0.14285714285714285</v>
      </c>
      <c r="J63" s="55"/>
      <c r="K63" s="28" t="str">
        <f t="shared" si="18"/>
        <v/>
      </c>
      <c r="L63" s="59"/>
      <c r="M63" s="62"/>
      <c r="N63" s="65"/>
      <c r="O63" s="68"/>
      <c r="P63" s="97"/>
    </row>
    <row r="64" spans="2:16" ht="15" customHeight="1" thickBot="1" x14ac:dyDescent="0.3">
      <c r="B64" s="93"/>
      <c r="C64" s="77"/>
      <c r="D64" s="90"/>
      <c r="E64" s="26" t="s">
        <v>184</v>
      </c>
      <c r="F64" s="38"/>
      <c r="G64" s="44">
        <v>1</v>
      </c>
      <c r="H64" s="51"/>
      <c r="I64" s="27">
        <f t="shared" si="17"/>
        <v>0.14285714285714285</v>
      </c>
      <c r="J64" s="55"/>
      <c r="K64" s="28" t="str">
        <f t="shared" si="18"/>
        <v/>
      </c>
      <c r="L64" s="59"/>
      <c r="M64" s="62"/>
      <c r="N64" s="65"/>
      <c r="O64" s="68"/>
      <c r="P64" s="97"/>
    </row>
    <row r="65" spans="2:16" ht="15" customHeight="1" thickBot="1" x14ac:dyDescent="0.3">
      <c r="B65" s="93"/>
      <c r="C65" s="77"/>
      <c r="D65" s="90"/>
      <c r="E65" s="26" t="s">
        <v>185</v>
      </c>
      <c r="F65" s="38"/>
      <c r="G65" s="44">
        <v>1</v>
      </c>
      <c r="H65" s="51"/>
      <c r="I65" s="27">
        <f t="shared" si="17"/>
        <v>0.14285714285714285</v>
      </c>
      <c r="J65" s="55"/>
      <c r="K65" s="28" t="str">
        <f t="shared" si="18"/>
        <v/>
      </c>
      <c r="L65" s="59"/>
      <c r="M65" s="62"/>
      <c r="N65" s="65"/>
      <c r="O65" s="68"/>
      <c r="P65" s="97"/>
    </row>
    <row r="66" spans="2:16" ht="15" customHeight="1" thickBot="1" x14ac:dyDescent="0.3">
      <c r="B66" s="93"/>
      <c r="C66" s="77"/>
      <c r="D66" s="91"/>
      <c r="E66" s="20" t="s">
        <v>186</v>
      </c>
      <c r="F66" s="36"/>
      <c r="G66" s="44">
        <v>1</v>
      </c>
      <c r="H66" s="52"/>
      <c r="I66" s="21">
        <f t="shared" si="17"/>
        <v>0.14285714285714285</v>
      </c>
      <c r="J66" s="56"/>
      <c r="K66" s="22" t="str">
        <f t="shared" si="18"/>
        <v/>
      </c>
      <c r="L66" s="58"/>
      <c r="M66" s="62"/>
      <c r="N66" s="65"/>
      <c r="O66" s="68"/>
      <c r="P66" s="97"/>
    </row>
    <row r="67" spans="2:16" ht="15" customHeight="1" thickBot="1" x14ac:dyDescent="0.3">
      <c r="B67" s="93"/>
      <c r="C67" s="77"/>
      <c r="D67" s="91"/>
      <c r="E67" s="23" t="s">
        <v>187</v>
      </c>
      <c r="F67" s="37"/>
      <c r="G67" s="43">
        <v>1</v>
      </c>
      <c r="H67" s="71"/>
      <c r="I67" s="24">
        <f t="shared" si="17"/>
        <v>0.14285714285714285</v>
      </c>
      <c r="J67" s="72" t="e">
        <f>SUMIF(#REF!,"&gt;=0",#REF!)</f>
        <v>#REF!</v>
      </c>
      <c r="K67" s="25" t="str">
        <f>IF(F67="","",I67/J$61)</f>
        <v/>
      </c>
      <c r="L67" s="58"/>
      <c r="M67" s="63"/>
      <c r="N67" s="75"/>
      <c r="O67" s="76"/>
      <c r="P67" s="97"/>
    </row>
    <row r="68" spans="2:16" ht="15" customHeight="1" thickBot="1" x14ac:dyDescent="0.3">
      <c r="B68" s="93"/>
      <c r="C68" s="77" t="s">
        <v>4</v>
      </c>
      <c r="D68" s="78" t="s">
        <v>5</v>
      </c>
      <c r="E68" s="17" t="s">
        <v>22</v>
      </c>
      <c r="F68" s="35"/>
      <c r="G68" s="41">
        <v>1</v>
      </c>
      <c r="H68" s="82">
        <f>SUM(G68:G74)</f>
        <v>7</v>
      </c>
      <c r="I68" s="18">
        <f>G68/H$68</f>
        <v>0.14285714285714285</v>
      </c>
      <c r="J68" s="83">
        <f>SUMIF(F68:F74,"&gt;=0",I68:I74)</f>
        <v>0</v>
      </c>
      <c r="K68" s="19" t="str">
        <f>IF(F68="","",I68/J$68)</f>
        <v/>
      </c>
      <c r="L68" s="84" t="str">
        <f>IFERROR(SUMPRODUCT(F68:F74,G68:G74)/SUMIF(F68:F74,"&gt;=0",G68:G74),"")</f>
        <v/>
      </c>
      <c r="M68" s="73">
        <v>1</v>
      </c>
      <c r="N68" s="66">
        <f>M68/M$635</f>
        <v>1.1111111111111112E-2</v>
      </c>
      <c r="O68" s="69" t="str">
        <f>IF(L68="","",N68/O$636)</f>
        <v/>
      </c>
      <c r="P68" s="97"/>
    </row>
    <row r="69" spans="2:16" ht="15" customHeight="1" thickBot="1" x14ac:dyDescent="0.3">
      <c r="B69" s="93"/>
      <c r="C69" s="77"/>
      <c r="D69" s="79"/>
      <c r="E69" s="26" t="s">
        <v>45</v>
      </c>
      <c r="F69" s="38"/>
      <c r="G69" s="44">
        <v>1</v>
      </c>
      <c r="H69" s="51"/>
      <c r="I69" s="27">
        <f t="shared" ref="I69:I74" si="19">G69/H$68</f>
        <v>0.14285714285714285</v>
      </c>
      <c r="J69" s="55"/>
      <c r="K69" s="28" t="str">
        <f t="shared" ref="K69:K73" si="20">IF(F69="","",I69/J$68)</f>
        <v/>
      </c>
      <c r="L69" s="85"/>
      <c r="M69" s="73"/>
      <c r="N69" s="66"/>
      <c r="O69" s="69"/>
      <c r="P69" s="97"/>
    </row>
    <row r="70" spans="2:16" ht="15" customHeight="1" thickBot="1" x14ac:dyDescent="0.3">
      <c r="B70" s="93"/>
      <c r="C70" s="77"/>
      <c r="D70" s="79"/>
      <c r="E70" s="26" t="s">
        <v>46</v>
      </c>
      <c r="F70" s="38"/>
      <c r="G70" s="44">
        <v>1</v>
      </c>
      <c r="H70" s="51"/>
      <c r="I70" s="27">
        <f t="shared" si="19"/>
        <v>0.14285714285714285</v>
      </c>
      <c r="J70" s="55"/>
      <c r="K70" s="28" t="str">
        <f t="shared" si="20"/>
        <v/>
      </c>
      <c r="L70" s="85"/>
      <c r="M70" s="73"/>
      <c r="N70" s="66"/>
      <c r="O70" s="69"/>
      <c r="P70" s="97"/>
    </row>
    <row r="71" spans="2:16" ht="15" customHeight="1" thickBot="1" x14ac:dyDescent="0.3">
      <c r="B71" s="93"/>
      <c r="C71" s="77"/>
      <c r="D71" s="79"/>
      <c r="E71" s="26" t="s">
        <v>195</v>
      </c>
      <c r="F71" s="38"/>
      <c r="G71" s="44">
        <v>1</v>
      </c>
      <c r="H71" s="51"/>
      <c r="I71" s="27">
        <f t="shared" si="19"/>
        <v>0.14285714285714285</v>
      </c>
      <c r="J71" s="55"/>
      <c r="K71" s="28" t="str">
        <f t="shared" si="20"/>
        <v/>
      </c>
      <c r="L71" s="85"/>
      <c r="M71" s="73"/>
      <c r="N71" s="66"/>
      <c r="O71" s="69"/>
      <c r="P71" s="97"/>
    </row>
    <row r="72" spans="2:16" ht="15" customHeight="1" thickBot="1" x14ac:dyDescent="0.3">
      <c r="B72" s="93"/>
      <c r="C72" s="77"/>
      <c r="D72" s="79"/>
      <c r="E72" s="26" t="s">
        <v>196</v>
      </c>
      <c r="F72" s="38"/>
      <c r="G72" s="44">
        <v>1</v>
      </c>
      <c r="H72" s="51"/>
      <c r="I72" s="27">
        <f t="shared" si="19"/>
        <v>0.14285714285714285</v>
      </c>
      <c r="J72" s="55"/>
      <c r="K72" s="28" t="str">
        <f t="shared" si="20"/>
        <v/>
      </c>
      <c r="L72" s="85"/>
      <c r="M72" s="73"/>
      <c r="N72" s="66"/>
      <c r="O72" s="69"/>
      <c r="P72" s="97"/>
    </row>
    <row r="73" spans="2:16" ht="15" customHeight="1" thickBot="1" x14ac:dyDescent="0.3">
      <c r="B73" s="93"/>
      <c r="C73" s="77"/>
      <c r="D73" s="80"/>
      <c r="E73" s="20" t="s">
        <v>197</v>
      </c>
      <c r="F73" s="36"/>
      <c r="G73" s="42">
        <v>1</v>
      </c>
      <c r="H73" s="52"/>
      <c r="I73" s="21">
        <f t="shared" si="19"/>
        <v>0.14285714285714285</v>
      </c>
      <c r="J73" s="56"/>
      <c r="K73" s="22" t="str">
        <f t="shared" si="20"/>
        <v/>
      </c>
      <c r="L73" s="86"/>
      <c r="M73" s="73"/>
      <c r="N73" s="66"/>
      <c r="O73" s="69"/>
      <c r="P73" s="97"/>
    </row>
    <row r="74" spans="2:16" ht="15" customHeight="1" thickBot="1" x14ac:dyDescent="0.3">
      <c r="B74" s="93"/>
      <c r="C74" s="77"/>
      <c r="D74" s="81"/>
      <c r="E74" s="23" t="s">
        <v>198</v>
      </c>
      <c r="F74" s="37"/>
      <c r="G74" s="43">
        <v>1</v>
      </c>
      <c r="H74" s="71"/>
      <c r="I74" s="24">
        <f t="shared" si="19"/>
        <v>0.14285714285714285</v>
      </c>
      <c r="J74" s="72" t="e">
        <f>SUMIF(#REF!,"&gt;=0",#REF!)</f>
        <v>#REF!</v>
      </c>
      <c r="K74" s="25" t="str">
        <f>IF(F74="","",I74/J$68)</f>
        <v/>
      </c>
      <c r="L74" s="87"/>
      <c r="M74" s="74"/>
      <c r="N74" s="88"/>
      <c r="O74" s="89"/>
      <c r="P74" s="97"/>
    </row>
    <row r="75" spans="2:16" ht="15" customHeight="1" thickBot="1" x14ac:dyDescent="0.3">
      <c r="B75" s="93"/>
      <c r="C75" s="77"/>
      <c r="D75" s="47" t="s">
        <v>6</v>
      </c>
      <c r="E75" s="26" t="s">
        <v>188</v>
      </c>
      <c r="F75" s="38"/>
      <c r="G75" s="44">
        <v>1</v>
      </c>
      <c r="H75" s="51">
        <f>SUM(G75:G81)</f>
        <v>7</v>
      </c>
      <c r="I75" s="27">
        <f>G75/H$75</f>
        <v>0.14285714285714285</v>
      </c>
      <c r="J75" s="55">
        <f>SUMIF(F75:F81,"&gt;=0",I75:I81)</f>
        <v>0</v>
      </c>
      <c r="K75" s="28" t="str">
        <f>IF(F75="","",I75/J$75)</f>
        <v/>
      </c>
      <c r="L75" s="59" t="str">
        <f>IFERROR(SUMPRODUCT(F75:F81,G75:G81)/SUMIF(F75:F81,"&gt;=0",G75:G81),"")</f>
        <v/>
      </c>
      <c r="M75" s="73">
        <v>1</v>
      </c>
      <c r="N75" s="64">
        <f>M75/M$635</f>
        <v>1.1111111111111112E-2</v>
      </c>
      <c r="O75" s="67" t="str">
        <f>IF(L75="","",N75/O$636)</f>
        <v/>
      </c>
      <c r="P75" s="97"/>
    </row>
    <row r="76" spans="2:16" ht="15" customHeight="1" thickBot="1" x14ac:dyDescent="0.3">
      <c r="B76" s="93"/>
      <c r="C76" s="77"/>
      <c r="D76" s="48"/>
      <c r="E76" s="26" t="s">
        <v>189</v>
      </c>
      <c r="F76" s="38"/>
      <c r="G76" s="44">
        <v>1</v>
      </c>
      <c r="H76" s="51"/>
      <c r="I76" s="27">
        <f t="shared" ref="I76:I81" si="21">G76/H$75</f>
        <v>0.14285714285714285</v>
      </c>
      <c r="J76" s="55"/>
      <c r="K76" s="28" t="str">
        <f t="shared" ref="K76:K81" si="22">IF(F76="","",I76/J$75)</f>
        <v/>
      </c>
      <c r="L76" s="59"/>
      <c r="M76" s="73"/>
      <c r="N76" s="65"/>
      <c r="O76" s="68"/>
      <c r="P76" s="97"/>
    </row>
    <row r="77" spans="2:16" ht="15" customHeight="1" thickBot="1" x14ac:dyDescent="0.3">
      <c r="B77" s="93"/>
      <c r="C77" s="77"/>
      <c r="D77" s="48"/>
      <c r="E77" s="26" t="s">
        <v>190</v>
      </c>
      <c r="F77" s="38"/>
      <c r="G77" s="44">
        <v>1</v>
      </c>
      <c r="H77" s="51"/>
      <c r="I77" s="27">
        <f t="shared" si="21"/>
        <v>0.14285714285714285</v>
      </c>
      <c r="J77" s="55"/>
      <c r="K77" s="28" t="str">
        <f t="shared" si="22"/>
        <v/>
      </c>
      <c r="L77" s="59"/>
      <c r="M77" s="73"/>
      <c r="N77" s="65"/>
      <c r="O77" s="68"/>
      <c r="P77" s="97"/>
    </row>
    <row r="78" spans="2:16" ht="15" customHeight="1" thickBot="1" x14ac:dyDescent="0.3">
      <c r="B78" s="93"/>
      <c r="C78" s="77"/>
      <c r="D78" s="48"/>
      <c r="E78" s="26" t="s">
        <v>191</v>
      </c>
      <c r="F78" s="38"/>
      <c r="G78" s="44">
        <v>1</v>
      </c>
      <c r="H78" s="51"/>
      <c r="I78" s="27">
        <f t="shared" si="21"/>
        <v>0.14285714285714285</v>
      </c>
      <c r="J78" s="55"/>
      <c r="K78" s="28" t="str">
        <f t="shared" si="22"/>
        <v/>
      </c>
      <c r="L78" s="59"/>
      <c r="M78" s="73"/>
      <c r="N78" s="65"/>
      <c r="O78" s="68"/>
      <c r="P78" s="97"/>
    </row>
    <row r="79" spans="2:16" ht="15" customHeight="1" thickBot="1" x14ac:dyDescent="0.3">
      <c r="B79" s="93"/>
      <c r="C79" s="77"/>
      <c r="D79" s="48"/>
      <c r="E79" s="26" t="s">
        <v>192</v>
      </c>
      <c r="F79" s="38"/>
      <c r="G79" s="44">
        <v>1</v>
      </c>
      <c r="H79" s="51"/>
      <c r="I79" s="27">
        <f t="shared" si="21"/>
        <v>0.14285714285714285</v>
      </c>
      <c r="J79" s="55"/>
      <c r="K79" s="28" t="str">
        <f t="shared" si="22"/>
        <v/>
      </c>
      <c r="L79" s="59"/>
      <c r="M79" s="73"/>
      <c r="N79" s="65"/>
      <c r="O79" s="68"/>
      <c r="P79" s="97"/>
    </row>
    <row r="80" spans="2:16" ht="15" customHeight="1" thickBot="1" x14ac:dyDescent="0.3">
      <c r="B80" s="93"/>
      <c r="C80" s="77"/>
      <c r="D80" s="48"/>
      <c r="E80" s="20" t="s">
        <v>193</v>
      </c>
      <c r="F80" s="36"/>
      <c r="G80" s="44">
        <v>1</v>
      </c>
      <c r="H80" s="52"/>
      <c r="I80" s="21">
        <f t="shared" si="21"/>
        <v>0.14285714285714285</v>
      </c>
      <c r="J80" s="56"/>
      <c r="K80" s="22" t="str">
        <f t="shared" si="22"/>
        <v/>
      </c>
      <c r="L80" s="58"/>
      <c r="M80" s="73"/>
      <c r="N80" s="65"/>
      <c r="O80" s="68"/>
      <c r="P80" s="97"/>
    </row>
    <row r="81" spans="2:16" ht="15" customHeight="1" thickBot="1" x14ac:dyDescent="0.3">
      <c r="B81" s="93"/>
      <c r="C81" s="77"/>
      <c r="D81" s="70"/>
      <c r="E81" s="23" t="s">
        <v>194</v>
      </c>
      <c r="F81" s="37"/>
      <c r="G81" s="43">
        <v>1</v>
      </c>
      <c r="H81" s="71"/>
      <c r="I81" s="24">
        <f t="shared" si="21"/>
        <v>0.14285714285714285</v>
      </c>
      <c r="J81" s="72" t="e">
        <f>SUMIF(#REF!,"&gt;=0",#REF!)</f>
        <v>#REF!</v>
      </c>
      <c r="K81" s="25" t="str">
        <f t="shared" si="22"/>
        <v/>
      </c>
      <c r="L81" s="58"/>
      <c r="M81" s="74"/>
      <c r="N81" s="66"/>
      <c r="O81" s="69"/>
      <c r="P81" s="97"/>
    </row>
    <row r="82" spans="2:16" ht="15" customHeight="1" thickBot="1" x14ac:dyDescent="0.3">
      <c r="B82" s="93"/>
      <c r="C82" s="77"/>
      <c r="D82" s="47" t="s">
        <v>7</v>
      </c>
      <c r="E82" s="26" t="s">
        <v>199</v>
      </c>
      <c r="F82" s="38"/>
      <c r="G82" s="44">
        <v>1</v>
      </c>
      <c r="H82" s="51">
        <f>SUM(G82:G88)</f>
        <v>7</v>
      </c>
      <c r="I82" s="27">
        <f>G82/H$82</f>
        <v>0.14285714285714285</v>
      </c>
      <c r="J82" s="55">
        <f>SUMIF(F82:F88,"&gt;=0",I82:I88)</f>
        <v>0</v>
      </c>
      <c r="K82" s="28" t="str">
        <f>IF(F82="","",I82/J$82)</f>
        <v/>
      </c>
      <c r="L82" s="59" t="str">
        <f>IFERROR(SUMPRODUCT(F82:F88,G82:G88)/SUMIF(F82:F88,"&gt;=0",G82:G88),"")</f>
        <v/>
      </c>
      <c r="M82" s="73">
        <v>1</v>
      </c>
      <c r="N82" s="64">
        <f>M82/M$635</f>
        <v>1.1111111111111112E-2</v>
      </c>
      <c r="O82" s="67" t="str">
        <f>IF(L82="","",N82/O$636)</f>
        <v/>
      </c>
      <c r="P82" s="97"/>
    </row>
    <row r="83" spans="2:16" ht="15" customHeight="1" thickBot="1" x14ac:dyDescent="0.3">
      <c r="B83" s="93"/>
      <c r="C83" s="77"/>
      <c r="D83" s="48"/>
      <c r="E83" s="26" t="s">
        <v>200</v>
      </c>
      <c r="F83" s="38"/>
      <c r="G83" s="44">
        <v>1</v>
      </c>
      <c r="H83" s="51"/>
      <c r="I83" s="27">
        <f t="shared" ref="I83:I88" si="23">G83/H$82</f>
        <v>0.14285714285714285</v>
      </c>
      <c r="J83" s="55"/>
      <c r="K83" s="28" t="str">
        <f t="shared" ref="K83:K87" si="24">IF(F83="","",I83/J$82)</f>
        <v/>
      </c>
      <c r="L83" s="59"/>
      <c r="M83" s="73"/>
      <c r="N83" s="65"/>
      <c r="O83" s="68"/>
      <c r="P83" s="97"/>
    </row>
    <row r="84" spans="2:16" ht="15" customHeight="1" thickBot="1" x14ac:dyDescent="0.3">
      <c r="B84" s="93"/>
      <c r="C84" s="77"/>
      <c r="D84" s="48"/>
      <c r="E84" s="26" t="s">
        <v>201</v>
      </c>
      <c r="F84" s="38"/>
      <c r="G84" s="44">
        <v>1</v>
      </c>
      <c r="H84" s="51"/>
      <c r="I84" s="27">
        <f t="shared" si="23"/>
        <v>0.14285714285714285</v>
      </c>
      <c r="J84" s="55"/>
      <c r="K84" s="28" t="str">
        <f t="shared" si="24"/>
        <v/>
      </c>
      <c r="L84" s="59"/>
      <c r="M84" s="73"/>
      <c r="N84" s="65"/>
      <c r="O84" s="68"/>
      <c r="P84" s="97"/>
    </row>
    <row r="85" spans="2:16" ht="15" customHeight="1" thickBot="1" x14ac:dyDescent="0.3">
      <c r="B85" s="93"/>
      <c r="C85" s="77"/>
      <c r="D85" s="48"/>
      <c r="E85" s="26" t="s">
        <v>202</v>
      </c>
      <c r="F85" s="38"/>
      <c r="G85" s="44">
        <v>1</v>
      </c>
      <c r="H85" s="51"/>
      <c r="I85" s="27">
        <f t="shared" si="23"/>
        <v>0.14285714285714285</v>
      </c>
      <c r="J85" s="55"/>
      <c r="K85" s="28" t="str">
        <f t="shared" si="24"/>
        <v/>
      </c>
      <c r="L85" s="59"/>
      <c r="M85" s="73"/>
      <c r="N85" s="65"/>
      <c r="O85" s="68"/>
      <c r="P85" s="97"/>
    </row>
    <row r="86" spans="2:16" ht="15" customHeight="1" thickBot="1" x14ac:dyDescent="0.3">
      <c r="B86" s="93"/>
      <c r="C86" s="77"/>
      <c r="D86" s="48"/>
      <c r="E86" s="26" t="s">
        <v>203</v>
      </c>
      <c r="F86" s="38"/>
      <c r="G86" s="44">
        <v>1</v>
      </c>
      <c r="H86" s="51"/>
      <c r="I86" s="27">
        <f t="shared" si="23"/>
        <v>0.14285714285714285</v>
      </c>
      <c r="J86" s="55"/>
      <c r="K86" s="28" t="str">
        <f t="shared" si="24"/>
        <v/>
      </c>
      <c r="L86" s="59"/>
      <c r="M86" s="73"/>
      <c r="N86" s="65"/>
      <c r="O86" s="68"/>
      <c r="P86" s="97"/>
    </row>
    <row r="87" spans="2:16" ht="15" customHeight="1" thickBot="1" x14ac:dyDescent="0.3">
      <c r="B87" s="93"/>
      <c r="C87" s="77"/>
      <c r="D87" s="48"/>
      <c r="E87" s="20" t="s">
        <v>204</v>
      </c>
      <c r="F87" s="36"/>
      <c r="G87" s="44">
        <v>1</v>
      </c>
      <c r="H87" s="52"/>
      <c r="I87" s="21">
        <f t="shared" si="23"/>
        <v>0.14285714285714285</v>
      </c>
      <c r="J87" s="56"/>
      <c r="K87" s="28" t="str">
        <f t="shared" si="24"/>
        <v/>
      </c>
      <c r="L87" s="58"/>
      <c r="M87" s="73"/>
      <c r="N87" s="65"/>
      <c r="O87" s="68"/>
      <c r="P87" s="97"/>
    </row>
    <row r="88" spans="2:16" ht="15" customHeight="1" thickBot="1" x14ac:dyDescent="0.3">
      <c r="B88" s="93"/>
      <c r="C88" s="77"/>
      <c r="D88" s="70"/>
      <c r="E88" s="23" t="s">
        <v>205</v>
      </c>
      <c r="F88" s="37"/>
      <c r="G88" s="43">
        <v>1</v>
      </c>
      <c r="H88" s="71"/>
      <c r="I88" s="24">
        <f t="shared" si="23"/>
        <v>0.14285714285714285</v>
      </c>
      <c r="J88" s="72" t="e">
        <f>SUMIF(#REF!,"&gt;=0",#REF!)</f>
        <v>#REF!</v>
      </c>
      <c r="K88" s="25" t="str">
        <f>IF(F88="","",I88/J$82)</f>
        <v/>
      </c>
      <c r="L88" s="58"/>
      <c r="M88" s="74"/>
      <c r="N88" s="66"/>
      <c r="O88" s="69"/>
      <c r="P88" s="97"/>
    </row>
    <row r="89" spans="2:16" ht="15" customHeight="1" thickBot="1" x14ac:dyDescent="0.3">
      <c r="B89" s="93"/>
      <c r="C89" s="77"/>
      <c r="D89" s="47" t="s">
        <v>93</v>
      </c>
      <c r="E89" s="26" t="s">
        <v>206</v>
      </c>
      <c r="F89" s="38"/>
      <c r="G89" s="44">
        <v>1</v>
      </c>
      <c r="H89" s="51">
        <f>SUM(G89:G95)</f>
        <v>7</v>
      </c>
      <c r="I89" s="27">
        <f>G89/H$89</f>
        <v>0.14285714285714285</v>
      </c>
      <c r="J89" s="55">
        <f>SUMIF(F89:F95,"&gt;=0",I89:I95)</f>
        <v>0</v>
      </c>
      <c r="K89" s="28" t="str">
        <f>IF(F89="","",I89/J$89)</f>
        <v/>
      </c>
      <c r="L89" s="59" t="str">
        <f>IFERROR(SUMPRODUCT(F89:F95,G89:G95)/SUMIF(F89:F95,"&gt;=0",G89:G95),"")</f>
        <v/>
      </c>
      <c r="M89" s="73">
        <v>1</v>
      </c>
      <c r="N89" s="64">
        <f>M89/M$635</f>
        <v>1.1111111111111112E-2</v>
      </c>
      <c r="O89" s="67" t="str">
        <f>IF(L89="","",N89/O$636)</f>
        <v/>
      </c>
      <c r="P89" s="97"/>
    </row>
    <row r="90" spans="2:16" ht="15" customHeight="1" thickBot="1" x14ac:dyDescent="0.3">
      <c r="B90" s="93"/>
      <c r="C90" s="77"/>
      <c r="D90" s="48"/>
      <c r="E90" s="26" t="s">
        <v>207</v>
      </c>
      <c r="F90" s="38"/>
      <c r="G90" s="44">
        <v>1</v>
      </c>
      <c r="H90" s="51"/>
      <c r="I90" s="27">
        <f t="shared" ref="I90:I95" si="25">G90/H$89</f>
        <v>0.14285714285714285</v>
      </c>
      <c r="J90" s="55"/>
      <c r="K90" s="28" t="str">
        <f t="shared" ref="K90:K95" si="26">IF(F90="","",I90/J$89)</f>
        <v/>
      </c>
      <c r="L90" s="59"/>
      <c r="M90" s="73"/>
      <c r="N90" s="65"/>
      <c r="O90" s="68"/>
      <c r="P90" s="97"/>
    </row>
    <row r="91" spans="2:16" ht="15" customHeight="1" thickBot="1" x14ac:dyDescent="0.3">
      <c r="B91" s="93"/>
      <c r="C91" s="77"/>
      <c r="D91" s="48"/>
      <c r="E91" s="26" t="s">
        <v>208</v>
      </c>
      <c r="F91" s="38"/>
      <c r="G91" s="44">
        <v>1</v>
      </c>
      <c r="H91" s="51"/>
      <c r="I91" s="27">
        <f t="shared" si="25"/>
        <v>0.14285714285714285</v>
      </c>
      <c r="J91" s="55"/>
      <c r="K91" s="28" t="str">
        <f t="shared" si="26"/>
        <v/>
      </c>
      <c r="L91" s="59"/>
      <c r="M91" s="73"/>
      <c r="N91" s="65"/>
      <c r="O91" s="68"/>
      <c r="P91" s="97"/>
    </row>
    <row r="92" spans="2:16" ht="15" customHeight="1" thickBot="1" x14ac:dyDescent="0.3">
      <c r="B92" s="93"/>
      <c r="C92" s="77"/>
      <c r="D92" s="48"/>
      <c r="E92" s="26" t="s">
        <v>209</v>
      </c>
      <c r="F92" s="38"/>
      <c r="G92" s="44">
        <v>1</v>
      </c>
      <c r="H92" s="51"/>
      <c r="I92" s="27">
        <f t="shared" si="25"/>
        <v>0.14285714285714285</v>
      </c>
      <c r="J92" s="55"/>
      <c r="K92" s="28" t="str">
        <f t="shared" si="26"/>
        <v/>
      </c>
      <c r="L92" s="59"/>
      <c r="M92" s="73"/>
      <c r="N92" s="65"/>
      <c r="O92" s="68"/>
      <c r="P92" s="97"/>
    </row>
    <row r="93" spans="2:16" ht="15" customHeight="1" thickBot="1" x14ac:dyDescent="0.3">
      <c r="B93" s="93"/>
      <c r="C93" s="77"/>
      <c r="D93" s="48"/>
      <c r="E93" s="26" t="s">
        <v>210</v>
      </c>
      <c r="F93" s="38"/>
      <c r="G93" s="44">
        <v>1</v>
      </c>
      <c r="H93" s="51"/>
      <c r="I93" s="27">
        <f t="shared" si="25"/>
        <v>0.14285714285714285</v>
      </c>
      <c r="J93" s="55"/>
      <c r="K93" s="28" t="str">
        <f t="shared" si="26"/>
        <v/>
      </c>
      <c r="L93" s="59"/>
      <c r="M93" s="73"/>
      <c r="N93" s="65"/>
      <c r="O93" s="68"/>
      <c r="P93" s="97"/>
    </row>
    <row r="94" spans="2:16" ht="15" customHeight="1" thickBot="1" x14ac:dyDescent="0.3">
      <c r="B94" s="93"/>
      <c r="C94" s="77"/>
      <c r="D94" s="48"/>
      <c r="E94" s="20" t="s">
        <v>211</v>
      </c>
      <c r="F94" s="36"/>
      <c r="G94" s="44">
        <v>1</v>
      </c>
      <c r="H94" s="52"/>
      <c r="I94" s="21">
        <f t="shared" si="25"/>
        <v>0.14285714285714285</v>
      </c>
      <c r="J94" s="56"/>
      <c r="K94" s="22" t="str">
        <f t="shared" si="26"/>
        <v/>
      </c>
      <c r="L94" s="58"/>
      <c r="M94" s="73"/>
      <c r="N94" s="65"/>
      <c r="O94" s="68"/>
      <c r="P94" s="97"/>
    </row>
    <row r="95" spans="2:16" ht="15" customHeight="1" thickBot="1" x14ac:dyDescent="0.3">
      <c r="B95" s="93"/>
      <c r="C95" s="77"/>
      <c r="D95" s="70"/>
      <c r="E95" s="23" t="s">
        <v>212</v>
      </c>
      <c r="F95" s="37"/>
      <c r="G95" s="43">
        <v>1</v>
      </c>
      <c r="H95" s="71"/>
      <c r="I95" s="24">
        <f t="shared" si="25"/>
        <v>0.14285714285714285</v>
      </c>
      <c r="J95" s="72" t="e">
        <f>SUMIF(#REF!,"&gt;=0",#REF!)</f>
        <v>#REF!</v>
      </c>
      <c r="K95" s="25" t="str">
        <f t="shared" si="26"/>
        <v/>
      </c>
      <c r="L95" s="58"/>
      <c r="M95" s="74"/>
      <c r="N95" s="66"/>
      <c r="O95" s="69"/>
      <c r="P95" s="97"/>
    </row>
    <row r="96" spans="2:16" ht="15" customHeight="1" thickBot="1" x14ac:dyDescent="0.3">
      <c r="B96" s="93"/>
      <c r="C96" s="77"/>
      <c r="D96" s="47" t="s">
        <v>94</v>
      </c>
      <c r="E96" s="26" t="s">
        <v>213</v>
      </c>
      <c r="F96" s="38"/>
      <c r="G96" s="44">
        <v>1</v>
      </c>
      <c r="H96" s="51">
        <f>SUM(G96:G102)</f>
        <v>7</v>
      </c>
      <c r="I96" s="27">
        <f>G96/H$96</f>
        <v>0.14285714285714285</v>
      </c>
      <c r="J96" s="55">
        <f>SUMIF(F96:F102,"&gt;=0",I96:I102)</f>
        <v>0</v>
      </c>
      <c r="K96" s="28" t="str">
        <f>IF(F96="","",I96/J$96)</f>
        <v/>
      </c>
      <c r="L96" s="59" t="str">
        <f>IFERROR(SUMPRODUCT(F96:F102,G96:G102)/SUMIF(F96:F102,"&gt;=0",G96:G102),"")</f>
        <v/>
      </c>
      <c r="M96" s="73">
        <v>1</v>
      </c>
      <c r="N96" s="64">
        <f>M96/M$635</f>
        <v>1.1111111111111112E-2</v>
      </c>
      <c r="O96" s="67" t="str">
        <f>IF(L96="","",N96/O$636)</f>
        <v/>
      </c>
      <c r="P96" s="97"/>
    </row>
    <row r="97" spans="2:16" ht="15" customHeight="1" thickBot="1" x14ac:dyDescent="0.3">
      <c r="B97" s="93"/>
      <c r="C97" s="77"/>
      <c r="D97" s="48"/>
      <c r="E97" s="26" t="s">
        <v>214</v>
      </c>
      <c r="F97" s="38"/>
      <c r="G97" s="44">
        <v>1</v>
      </c>
      <c r="H97" s="51"/>
      <c r="I97" s="27">
        <f t="shared" ref="I97:I102" si="27">G97/H$96</f>
        <v>0.14285714285714285</v>
      </c>
      <c r="J97" s="55"/>
      <c r="K97" s="28" t="str">
        <f t="shared" ref="K97:K102" si="28">IF(F97="","",I97/J$96)</f>
        <v/>
      </c>
      <c r="L97" s="59"/>
      <c r="M97" s="73"/>
      <c r="N97" s="65"/>
      <c r="O97" s="68"/>
      <c r="P97" s="97"/>
    </row>
    <row r="98" spans="2:16" ht="15" customHeight="1" thickBot="1" x14ac:dyDescent="0.3">
      <c r="B98" s="93"/>
      <c r="C98" s="77"/>
      <c r="D98" s="48"/>
      <c r="E98" s="26" t="s">
        <v>215</v>
      </c>
      <c r="F98" s="38"/>
      <c r="G98" s="44">
        <v>1</v>
      </c>
      <c r="H98" s="51"/>
      <c r="I98" s="27">
        <f t="shared" si="27"/>
        <v>0.14285714285714285</v>
      </c>
      <c r="J98" s="55"/>
      <c r="K98" s="28" t="str">
        <f t="shared" si="28"/>
        <v/>
      </c>
      <c r="L98" s="59"/>
      <c r="M98" s="73"/>
      <c r="N98" s="65"/>
      <c r="O98" s="68"/>
      <c r="P98" s="97"/>
    </row>
    <row r="99" spans="2:16" ht="15" customHeight="1" thickBot="1" x14ac:dyDescent="0.3">
      <c r="B99" s="93"/>
      <c r="C99" s="77"/>
      <c r="D99" s="48"/>
      <c r="E99" s="26" t="s">
        <v>216</v>
      </c>
      <c r="F99" s="38"/>
      <c r="G99" s="44">
        <v>1</v>
      </c>
      <c r="H99" s="51"/>
      <c r="I99" s="27">
        <f t="shared" si="27"/>
        <v>0.14285714285714285</v>
      </c>
      <c r="J99" s="55"/>
      <c r="K99" s="28" t="str">
        <f t="shared" si="28"/>
        <v/>
      </c>
      <c r="L99" s="59"/>
      <c r="M99" s="73"/>
      <c r="N99" s="65"/>
      <c r="O99" s="68"/>
      <c r="P99" s="97"/>
    </row>
    <row r="100" spans="2:16" ht="15" customHeight="1" thickBot="1" x14ac:dyDescent="0.3">
      <c r="B100" s="93"/>
      <c r="C100" s="77"/>
      <c r="D100" s="48"/>
      <c r="E100" s="26" t="s">
        <v>217</v>
      </c>
      <c r="F100" s="38"/>
      <c r="G100" s="44">
        <v>1</v>
      </c>
      <c r="H100" s="51"/>
      <c r="I100" s="27">
        <f t="shared" si="27"/>
        <v>0.14285714285714285</v>
      </c>
      <c r="J100" s="55"/>
      <c r="K100" s="28" t="str">
        <f t="shared" si="28"/>
        <v/>
      </c>
      <c r="L100" s="59"/>
      <c r="M100" s="73"/>
      <c r="N100" s="65"/>
      <c r="O100" s="68"/>
      <c r="P100" s="97"/>
    </row>
    <row r="101" spans="2:16" ht="15" customHeight="1" thickBot="1" x14ac:dyDescent="0.3">
      <c r="B101" s="93"/>
      <c r="C101" s="77"/>
      <c r="D101" s="48"/>
      <c r="E101" s="20" t="s">
        <v>218</v>
      </c>
      <c r="F101" s="36"/>
      <c r="G101" s="44">
        <v>1</v>
      </c>
      <c r="H101" s="52"/>
      <c r="I101" s="21">
        <f t="shared" si="27"/>
        <v>0.14285714285714285</v>
      </c>
      <c r="J101" s="56"/>
      <c r="K101" s="22" t="str">
        <f t="shared" si="28"/>
        <v/>
      </c>
      <c r="L101" s="58"/>
      <c r="M101" s="73"/>
      <c r="N101" s="65"/>
      <c r="O101" s="68"/>
      <c r="P101" s="97"/>
    </row>
    <row r="102" spans="2:16" ht="15" customHeight="1" thickBot="1" x14ac:dyDescent="0.3">
      <c r="B102" s="93"/>
      <c r="C102" s="77"/>
      <c r="D102" s="70"/>
      <c r="E102" s="23" t="s">
        <v>219</v>
      </c>
      <c r="F102" s="37"/>
      <c r="G102" s="43">
        <v>1</v>
      </c>
      <c r="H102" s="71"/>
      <c r="I102" s="24">
        <f t="shared" si="27"/>
        <v>0.14285714285714285</v>
      </c>
      <c r="J102" s="72" t="e">
        <f>SUMIF(#REF!,"&gt;=0",#REF!)</f>
        <v>#REF!</v>
      </c>
      <c r="K102" s="25" t="str">
        <f t="shared" si="28"/>
        <v/>
      </c>
      <c r="L102" s="58"/>
      <c r="M102" s="74"/>
      <c r="N102" s="66"/>
      <c r="O102" s="69"/>
      <c r="P102" s="97"/>
    </row>
    <row r="103" spans="2:16" ht="15" customHeight="1" thickBot="1" x14ac:dyDescent="0.3">
      <c r="B103" s="93"/>
      <c r="C103" s="77"/>
      <c r="D103" s="47" t="s">
        <v>95</v>
      </c>
      <c r="E103" s="26" t="s">
        <v>220</v>
      </c>
      <c r="F103" s="38"/>
      <c r="G103" s="44">
        <v>1</v>
      </c>
      <c r="H103" s="51">
        <f>SUM(G103:G109)</f>
        <v>7</v>
      </c>
      <c r="I103" s="27">
        <f>G103/H$103</f>
        <v>0.14285714285714285</v>
      </c>
      <c r="J103" s="55">
        <f>SUMIF(F103:F109,"&gt;=0",I103:I109)</f>
        <v>0</v>
      </c>
      <c r="K103" s="28" t="str">
        <f>IF(F103="","",I103/J$103)</f>
        <v/>
      </c>
      <c r="L103" s="59" t="str">
        <f>IFERROR(SUMPRODUCT(F103:F109,G103:G109)/SUMIF(F103:F109,"&gt;=0",G103:G109),"")</f>
        <v/>
      </c>
      <c r="M103" s="73">
        <v>1</v>
      </c>
      <c r="N103" s="64">
        <f>M103/M$635</f>
        <v>1.1111111111111112E-2</v>
      </c>
      <c r="O103" s="67" t="str">
        <f>IF(L103="","",N103/O$636)</f>
        <v/>
      </c>
      <c r="P103" s="97"/>
    </row>
    <row r="104" spans="2:16" ht="15" customHeight="1" thickBot="1" x14ac:dyDescent="0.3">
      <c r="B104" s="93"/>
      <c r="C104" s="77"/>
      <c r="D104" s="48"/>
      <c r="E104" s="26" t="s">
        <v>221</v>
      </c>
      <c r="F104" s="38"/>
      <c r="G104" s="44">
        <v>1</v>
      </c>
      <c r="H104" s="51"/>
      <c r="I104" s="27">
        <f t="shared" ref="I104:I109" si="29">G104/H$103</f>
        <v>0.14285714285714285</v>
      </c>
      <c r="J104" s="55"/>
      <c r="K104" s="28" t="str">
        <f t="shared" ref="K104:K109" si="30">IF(F104="","",I104/J$103)</f>
        <v/>
      </c>
      <c r="L104" s="59"/>
      <c r="M104" s="73"/>
      <c r="N104" s="65"/>
      <c r="O104" s="68"/>
      <c r="P104" s="97"/>
    </row>
    <row r="105" spans="2:16" ht="15" customHeight="1" thickBot="1" x14ac:dyDescent="0.3">
      <c r="B105" s="93"/>
      <c r="C105" s="77"/>
      <c r="D105" s="48"/>
      <c r="E105" s="26" t="s">
        <v>222</v>
      </c>
      <c r="F105" s="38"/>
      <c r="G105" s="44">
        <v>1</v>
      </c>
      <c r="H105" s="51"/>
      <c r="I105" s="27">
        <f t="shared" si="29"/>
        <v>0.14285714285714285</v>
      </c>
      <c r="J105" s="55"/>
      <c r="K105" s="28" t="str">
        <f t="shared" si="30"/>
        <v/>
      </c>
      <c r="L105" s="59"/>
      <c r="M105" s="73"/>
      <c r="N105" s="65"/>
      <c r="O105" s="68"/>
      <c r="P105" s="97"/>
    </row>
    <row r="106" spans="2:16" ht="15" customHeight="1" thickBot="1" x14ac:dyDescent="0.3">
      <c r="B106" s="93"/>
      <c r="C106" s="77"/>
      <c r="D106" s="48"/>
      <c r="E106" s="26" t="s">
        <v>223</v>
      </c>
      <c r="F106" s="38"/>
      <c r="G106" s="44">
        <v>1</v>
      </c>
      <c r="H106" s="51"/>
      <c r="I106" s="27">
        <f t="shared" si="29"/>
        <v>0.14285714285714285</v>
      </c>
      <c r="J106" s="55"/>
      <c r="K106" s="28" t="str">
        <f t="shared" si="30"/>
        <v/>
      </c>
      <c r="L106" s="59"/>
      <c r="M106" s="73"/>
      <c r="N106" s="65"/>
      <c r="O106" s="68"/>
      <c r="P106" s="97"/>
    </row>
    <row r="107" spans="2:16" ht="15" customHeight="1" thickBot="1" x14ac:dyDescent="0.3">
      <c r="B107" s="93"/>
      <c r="C107" s="77"/>
      <c r="D107" s="48"/>
      <c r="E107" s="26" t="s">
        <v>224</v>
      </c>
      <c r="F107" s="38"/>
      <c r="G107" s="44">
        <v>1</v>
      </c>
      <c r="H107" s="51"/>
      <c r="I107" s="27">
        <f t="shared" si="29"/>
        <v>0.14285714285714285</v>
      </c>
      <c r="J107" s="55"/>
      <c r="K107" s="28" t="str">
        <f t="shared" si="30"/>
        <v/>
      </c>
      <c r="L107" s="59"/>
      <c r="M107" s="73"/>
      <c r="N107" s="65"/>
      <c r="O107" s="68"/>
      <c r="P107" s="97"/>
    </row>
    <row r="108" spans="2:16" ht="15" customHeight="1" thickBot="1" x14ac:dyDescent="0.3">
      <c r="B108" s="93"/>
      <c r="C108" s="77"/>
      <c r="D108" s="48"/>
      <c r="E108" s="20" t="s">
        <v>225</v>
      </c>
      <c r="F108" s="36"/>
      <c r="G108" s="44">
        <v>1</v>
      </c>
      <c r="H108" s="52"/>
      <c r="I108" s="27">
        <f t="shared" si="29"/>
        <v>0.14285714285714285</v>
      </c>
      <c r="J108" s="56"/>
      <c r="K108" s="22" t="str">
        <f t="shared" si="30"/>
        <v/>
      </c>
      <c r="L108" s="58"/>
      <c r="M108" s="73"/>
      <c r="N108" s="65"/>
      <c r="O108" s="68"/>
      <c r="P108" s="97"/>
    </row>
    <row r="109" spans="2:16" ht="15" customHeight="1" thickBot="1" x14ac:dyDescent="0.3">
      <c r="B109" s="93"/>
      <c r="C109" s="77"/>
      <c r="D109" s="70"/>
      <c r="E109" s="23" t="s">
        <v>226</v>
      </c>
      <c r="F109" s="37"/>
      <c r="G109" s="43">
        <v>1</v>
      </c>
      <c r="H109" s="71"/>
      <c r="I109" s="24">
        <f t="shared" si="29"/>
        <v>0.14285714285714285</v>
      </c>
      <c r="J109" s="72" t="e">
        <f>SUMIF(#REF!,"&gt;=0",#REF!)</f>
        <v>#REF!</v>
      </c>
      <c r="K109" s="25" t="str">
        <f t="shared" si="30"/>
        <v/>
      </c>
      <c r="L109" s="58"/>
      <c r="M109" s="74"/>
      <c r="N109" s="66"/>
      <c r="O109" s="69"/>
      <c r="P109" s="97"/>
    </row>
    <row r="110" spans="2:16" ht="15" customHeight="1" thickBot="1" x14ac:dyDescent="0.3">
      <c r="B110" s="93"/>
      <c r="C110" s="77"/>
      <c r="D110" s="47" t="s">
        <v>96</v>
      </c>
      <c r="E110" s="26" t="s">
        <v>227</v>
      </c>
      <c r="F110" s="38"/>
      <c r="G110" s="44">
        <v>1</v>
      </c>
      <c r="H110" s="51">
        <f>SUM(G110:G116)</f>
        <v>7</v>
      </c>
      <c r="I110" s="27">
        <f>G110/H$110</f>
        <v>0.14285714285714285</v>
      </c>
      <c r="J110" s="55">
        <f>SUMIF(F110:F116,"&gt;=0",I110:I116)</f>
        <v>0</v>
      </c>
      <c r="K110" s="28" t="str">
        <f>IF(F110="","",I110/J$110)</f>
        <v/>
      </c>
      <c r="L110" s="59" t="str">
        <f>IFERROR(SUMPRODUCT(F110:F116,G110:G116)/SUMIF(F110:F116,"&gt;=0",G110:G116),"")</f>
        <v/>
      </c>
      <c r="M110" s="73">
        <v>1</v>
      </c>
      <c r="N110" s="64">
        <f>M110/M$635</f>
        <v>1.1111111111111112E-2</v>
      </c>
      <c r="O110" s="67" t="str">
        <f>IF(L110="","",N110/O$636)</f>
        <v/>
      </c>
      <c r="P110" s="97"/>
    </row>
    <row r="111" spans="2:16" ht="15" customHeight="1" thickBot="1" x14ac:dyDescent="0.3">
      <c r="B111" s="93"/>
      <c r="C111" s="77"/>
      <c r="D111" s="48"/>
      <c r="E111" s="26" t="s">
        <v>228</v>
      </c>
      <c r="F111" s="38"/>
      <c r="G111" s="44">
        <v>1</v>
      </c>
      <c r="H111" s="51"/>
      <c r="I111" s="27">
        <f t="shared" ref="I111:I116" si="31">G111/H$110</f>
        <v>0.14285714285714285</v>
      </c>
      <c r="J111" s="55"/>
      <c r="K111" s="28" t="str">
        <f t="shared" ref="K111:K116" si="32">IF(F111="","",I111/J$110)</f>
        <v/>
      </c>
      <c r="L111" s="59"/>
      <c r="M111" s="73"/>
      <c r="N111" s="65"/>
      <c r="O111" s="68"/>
      <c r="P111" s="97"/>
    </row>
    <row r="112" spans="2:16" ht="15" customHeight="1" thickBot="1" x14ac:dyDescent="0.3">
      <c r="B112" s="93"/>
      <c r="C112" s="77"/>
      <c r="D112" s="48"/>
      <c r="E112" s="26" t="s">
        <v>229</v>
      </c>
      <c r="F112" s="38"/>
      <c r="G112" s="44">
        <v>1</v>
      </c>
      <c r="H112" s="51"/>
      <c r="I112" s="27">
        <f t="shared" si="31"/>
        <v>0.14285714285714285</v>
      </c>
      <c r="J112" s="55"/>
      <c r="K112" s="28" t="str">
        <f t="shared" si="32"/>
        <v/>
      </c>
      <c r="L112" s="59"/>
      <c r="M112" s="73"/>
      <c r="N112" s="65"/>
      <c r="O112" s="68"/>
      <c r="P112" s="97"/>
    </row>
    <row r="113" spans="2:16" ht="15" customHeight="1" thickBot="1" x14ac:dyDescent="0.3">
      <c r="B113" s="93"/>
      <c r="C113" s="77"/>
      <c r="D113" s="48"/>
      <c r="E113" s="26" t="s">
        <v>230</v>
      </c>
      <c r="F113" s="38"/>
      <c r="G113" s="44">
        <v>1</v>
      </c>
      <c r="H113" s="51"/>
      <c r="I113" s="27">
        <f t="shared" si="31"/>
        <v>0.14285714285714285</v>
      </c>
      <c r="J113" s="55"/>
      <c r="K113" s="28" t="str">
        <f t="shared" si="32"/>
        <v/>
      </c>
      <c r="L113" s="59"/>
      <c r="M113" s="73"/>
      <c r="N113" s="65"/>
      <c r="O113" s="68"/>
      <c r="P113" s="97"/>
    </row>
    <row r="114" spans="2:16" ht="15" customHeight="1" thickBot="1" x14ac:dyDescent="0.3">
      <c r="B114" s="93"/>
      <c r="C114" s="77"/>
      <c r="D114" s="48"/>
      <c r="E114" s="26" t="s">
        <v>231</v>
      </c>
      <c r="F114" s="38"/>
      <c r="G114" s="44">
        <v>1</v>
      </c>
      <c r="H114" s="51"/>
      <c r="I114" s="27">
        <f t="shared" si="31"/>
        <v>0.14285714285714285</v>
      </c>
      <c r="J114" s="55"/>
      <c r="K114" s="28" t="str">
        <f t="shared" si="32"/>
        <v/>
      </c>
      <c r="L114" s="59"/>
      <c r="M114" s="73"/>
      <c r="N114" s="65"/>
      <c r="O114" s="68"/>
      <c r="P114" s="97"/>
    </row>
    <row r="115" spans="2:16" ht="15" customHeight="1" thickBot="1" x14ac:dyDescent="0.3">
      <c r="B115" s="93"/>
      <c r="C115" s="77"/>
      <c r="D115" s="48"/>
      <c r="E115" s="20" t="s">
        <v>232</v>
      </c>
      <c r="F115" s="36"/>
      <c r="G115" s="44">
        <v>1</v>
      </c>
      <c r="H115" s="52"/>
      <c r="I115" s="21">
        <f t="shared" si="31"/>
        <v>0.14285714285714285</v>
      </c>
      <c r="J115" s="56"/>
      <c r="K115" s="22" t="str">
        <f t="shared" si="32"/>
        <v/>
      </c>
      <c r="L115" s="58"/>
      <c r="M115" s="73"/>
      <c r="N115" s="65"/>
      <c r="O115" s="68"/>
      <c r="P115" s="97"/>
    </row>
    <row r="116" spans="2:16" ht="15" customHeight="1" thickBot="1" x14ac:dyDescent="0.3">
      <c r="B116" s="93"/>
      <c r="C116" s="77"/>
      <c r="D116" s="70"/>
      <c r="E116" s="23" t="s">
        <v>233</v>
      </c>
      <c r="F116" s="37"/>
      <c r="G116" s="43">
        <v>1</v>
      </c>
      <c r="H116" s="71"/>
      <c r="I116" s="24">
        <f t="shared" si="31"/>
        <v>0.14285714285714285</v>
      </c>
      <c r="J116" s="72" t="e">
        <f>SUMIF(#REF!,"&gt;=0",#REF!)</f>
        <v>#REF!</v>
      </c>
      <c r="K116" s="25" t="str">
        <f t="shared" si="32"/>
        <v/>
      </c>
      <c r="L116" s="58"/>
      <c r="M116" s="74"/>
      <c r="N116" s="66"/>
      <c r="O116" s="69"/>
      <c r="P116" s="97"/>
    </row>
    <row r="117" spans="2:16" ht="15" customHeight="1" thickBot="1" x14ac:dyDescent="0.3">
      <c r="B117" s="93"/>
      <c r="C117" s="77"/>
      <c r="D117" s="47" t="s">
        <v>97</v>
      </c>
      <c r="E117" s="26" t="s">
        <v>234</v>
      </c>
      <c r="F117" s="38"/>
      <c r="G117" s="44">
        <v>1</v>
      </c>
      <c r="H117" s="51">
        <f>SUM(G117:G123)</f>
        <v>7</v>
      </c>
      <c r="I117" s="27">
        <f>G117/H$117</f>
        <v>0.14285714285714285</v>
      </c>
      <c r="J117" s="55">
        <f>SUMIF(F117:F123,"&gt;=0",I117:I123)</f>
        <v>0</v>
      </c>
      <c r="K117" s="28" t="str">
        <f>IF(F117="","",I117/J$117)</f>
        <v/>
      </c>
      <c r="L117" s="59" t="str">
        <f>IFERROR(SUMPRODUCT(F117:F123,G117:G123)/SUMIF(F117:F123,"&gt;=0",G117:G123),"")</f>
        <v/>
      </c>
      <c r="M117" s="73">
        <v>1</v>
      </c>
      <c r="N117" s="64">
        <f>M117/M$635</f>
        <v>1.1111111111111112E-2</v>
      </c>
      <c r="O117" s="67" t="str">
        <f>IF(L117="","",N117/O$636)</f>
        <v/>
      </c>
      <c r="P117" s="97"/>
    </row>
    <row r="118" spans="2:16" ht="15" customHeight="1" thickBot="1" x14ac:dyDescent="0.3">
      <c r="B118" s="93"/>
      <c r="C118" s="77"/>
      <c r="D118" s="48"/>
      <c r="E118" s="26" t="s">
        <v>235</v>
      </c>
      <c r="F118" s="38"/>
      <c r="G118" s="44">
        <v>1</v>
      </c>
      <c r="H118" s="51"/>
      <c r="I118" s="27">
        <f t="shared" ref="I118:I123" si="33">G118/H$117</f>
        <v>0.14285714285714285</v>
      </c>
      <c r="J118" s="55"/>
      <c r="K118" s="28" t="str">
        <f t="shared" ref="K118:K123" si="34">IF(F118="","",I118/J$117)</f>
        <v/>
      </c>
      <c r="L118" s="59"/>
      <c r="M118" s="73"/>
      <c r="N118" s="65"/>
      <c r="O118" s="68"/>
      <c r="P118" s="97"/>
    </row>
    <row r="119" spans="2:16" ht="15" customHeight="1" thickBot="1" x14ac:dyDescent="0.3">
      <c r="B119" s="93"/>
      <c r="C119" s="77"/>
      <c r="D119" s="48"/>
      <c r="E119" s="26" t="s">
        <v>236</v>
      </c>
      <c r="F119" s="38"/>
      <c r="G119" s="44">
        <v>1</v>
      </c>
      <c r="H119" s="51"/>
      <c r="I119" s="27">
        <f t="shared" si="33"/>
        <v>0.14285714285714285</v>
      </c>
      <c r="J119" s="55"/>
      <c r="K119" s="28" t="str">
        <f t="shared" si="34"/>
        <v/>
      </c>
      <c r="L119" s="59"/>
      <c r="M119" s="73"/>
      <c r="N119" s="65"/>
      <c r="O119" s="68"/>
      <c r="P119" s="97"/>
    </row>
    <row r="120" spans="2:16" ht="15" customHeight="1" thickBot="1" x14ac:dyDescent="0.3">
      <c r="B120" s="93"/>
      <c r="C120" s="77"/>
      <c r="D120" s="48"/>
      <c r="E120" s="26" t="s">
        <v>237</v>
      </c>
      <c r="F120" s="38"/>
      <c r="G120" s="44">
        <v>1</v>
      </c>
      <c r="H120" s="51"/>
      <c r="I120" s="27">
        <f t="shared" si="33"/>
        <v>0.14285714285714285</v>
      </c>
      <c r="J120" s="55"/>
      <c r="K120" s="28" t="str">
        <f t="shared" si="34"/>
        <v/>
      </c>
      <c r="L120" s="59"/>
      <c r="M120" s="73"/>
      <c r="N120" s="65"/>
      <c r="O120" s="68"/>
      <c r="P120" s="97"/>
    </row>
    <row r="121" spans="2:16" ht="15" customHeight="1" thickBot="1" x14ac:dyDescent="0.3">
      <c r="B121" s="93"/>
      <c r="C121" s="77"/>
      <c r="D121" s="48"/>
      <c r="E121" s="26" t="s">
        <v>238</v>
      </c>
      <c r="F121" s="38"/>
      <c r="G121" s="44">
        <v>1</v>
      </c>
      <c r="H121" s="51"/>
      <c r="I121" s="27">
        <f t="shared" si="33"/>
        <v>0.14285714285714285</v>
      </c>
      <c r="J121" s="55"/>
      <c r="K121" s="28" t="str">
        <f t="shared" si="34"/>
        <v/>
      </c>
      <c r="L121" s="59"/>
      <c r="M121" s="73"/>
      <c r="N121" s="65"/>
      <c r="O121" s="68"/>
      <c r="P121" s="97"/>
    </row>
    <row r="122" spans="2:16" ht="15" customHeight="1" thickBot="1" x14ac:dyDescent="0.3">
      <c r="B122" s="93"/>
      <c r="C122" s="77"/>
      <c r="D122" s="48"/>
      <c r="E122" s="20" t="s">
        <v>239</v>
      </c>
      <c r="F122" s="36"/>
      <c r="G122" s="44">
        <v>1</v>
      </c>
      <c r="H122" s="52"/>
      <c r="I122" s="21">
        <f t="shared" si="33"/>
        <v>0.14285714285714285</v>
      </c>
      <c r="J122" s="56"/>
      <c r="K122" s="22" t="str">
        <f t="shared" si="34"/>
        <v/>
      </c>
      <c r="L122" s="58"/>
      <c r="M122" s="73"/>
      <c r="N122" s="65"/>
      <c r="O122" s="68"/>
      <c r="P122" s="97"/>
    </row>
    <row r="123" spans="2:16" ht="15" customHeight="1" thickBot="1" x14ac:dyDescent="0.3">
      <c r="B123" s="93"/>
      <c r="C123" s="77"/>
      <c r="D123" s="70"/>
      <c r="E123" s="23" t="s">
        <v>240</v>
      </c>
      <c r="F123" s="37"/>
      <c r="G123" s="43">
        <v>1</v>
      </c>
      <c r="H123" s="71"/>
      <c r="I123" s="24">
        <f t="shared" si="33"/>
        <v>0.14285714285714285</v>
      </c>
      <c r="J123" s="72" t="e">
        <f>SUMIF(#REF!,"&gt;=0",#REF!)</f>
        <v>#REF!</v>
      </c>
      <c r="K123" s="25" t="str">
        <f t="shared" si="34"/>
        <v/>
      </c>
      <c r="L123" s="58"/>
      <c r="M123" s="74"/>
      <c r="N123" s="66"/>
      <c r="O123" s="69"/>
      <c r="P123" s="97"/>
    </row>
    <row r="124" spans="2:16" ht="15" customHeight="1" thickBot="1" x14ac:dyDescent="0.3">
      <c r="B124" s="93"/>
      <c r="C124" s="77"/>
      <c r="D124" s="47" t="s">
        <v>98</v>
      </c>
      <c r="E124" s="26" t="s">
        <v>241</v>
      </c>
      <c r="F124" s="38"/>
      <c r="G124" s="44">
        <v>1</v>
      </c>
      <c r="H124" s="51">
        <f>SUM(G124:G130)</f>
        <v>7</v>
      </c>
      <c r="I124" s="27">
        <f>G124/H$124</f>
        <v>0.14285714285714285</v>
      </c>
      <c r="J124" s="54">
        <f>SUMIF(F124:F130,"&gt;=0",I124:I130)</f>
        <v>0</v>
      </c>
      <c r="K124" s="28" t="str">
        <f>IF(F124="","",I124/J$124)</f>
        <v/>
      </c>
      <c r="L124" s="59" t="str">
        <f>IFERROR(SUMPRODUCT(F124:F130,G124:G130)/SUMIF(F124:F130,"&gt;=0",G124:G130),"")</f>
        <v/>
      </c>
      <c r="M124" s="61">
        <v>1</v>
      </c>
      <c r="N124" s="64">
        <f>M124/M$635</f>
        <v>1.1111111111111112E-2</v>
      </c>
      <c r="O124" s="67" t="str">
        <f>IF(L124="","",N124/O$636)</f>
        <v/>
      </c>
      <c r="P124" s="97"/>
    </row>
    <row r="125" spans="2:16" ht="15" customHeight="1" thickBot="1" x14ac:dyDescent="0.3">
      <c r="B125" s="93"/>
      <c r="C125" s="77"/>
      <c r="D125" s="48"/>
      <c r="E125" s="26" t="s">
        <v>242</v>
      </c>
      <c r="F125" s="38"/>
      <c r="G125" s="44">
        <v>1</v>
      </c>
      <c r="H125" s="51"/>
      <c r="I125" s="27">
        <f t="shared" ref="I125:I130" si="35">G125/H$124</f>
        <v>0.14285714285714285</v>
      </c>
      <c r="J125" s="55"/>
      <c r="K125" s="28" t="str">
        <f t="shared" ref="K125:K130" si="36">IF(F125="","",I125/J$124)</f>
        <v/>
      </c>
      <c r="L125" s="59"/>
      <c r="M125" s="62"/>
      <c r="N125" s="65"/>
      <c r="O125" s="68"/>
      <c r="P125" s="97"/>
    </row>
    <row r="126" spans="2:16" ht="15" customHeight="1" thickBot="1" x14ac:dyDescent="0.3">
      <c r="B126" s="93"/>
      <c r="C126" s="77"/>
      <c r="D126" s="48"/>
      <c r="E126" s="26" t="s">
        <v>243</v>
      </c>
      <c r="F126" s="38"/>
      <c r="G126" s="44">
        <v>1</v>
      </c>
      <c r="H126" s="51"/>
      <c r="I126" s="27">
        <f t="shared" si="35"/>
        <v>0.14285714285714285</v>
      </c>
      <c r="J126" s="55"/>
      <c r="K126" s="28" t="str">
        <f t="shared" si="36"/>
        <v/>
      </c>
      <c r="L126" s="59"/>
      <c r="M126" s="62"/>
      <c r="N126" s="65"/>
      <c r="O126" s="68"/>
      <c r="P126" s="97"/>
    </row>
    <row r="127" spans="2:16" ht="15" customHeight="1" thickBot="1" x14ac:dyDescent="0.3">
      <c r="B127" s="93"/>
      <c r="C127" s="77"/>
      <c r="D127" s="48"/>
      <c r="E127" s="26" t="s">
        <v>244</v>
      </c>
      <c r="F127" s="38"/>
      <c r="G127" s="44">
        <v>1</v>
      </c>
      <c r="H127" s="51"/>
      <c r="I127" s="27">
        <f t="shared" si="35"/>
        <v>0.14285714285714285</v>
      </c>
      <c r="J127" s="55"/>
      <c r="K127" s="28" t="str">
        <f t="shared" si="36"/>
        <v/>
      </c>
      <c r="L127" s="59"/>
      <c r="M127" s="62"/>
      <c r="N127" s="65"/>
      <c r="O127" s="68"/>
      <c r="P127" s="97"/>
    </row>
    <row r="128" spans="2:16" ht="15" customHeight="1" thickBot="1" x14ac:dyDescent="0.3">
      <c r="B128" s="93"/>
      <c r="C128" s="77"/>
      <c r="D128" s="48"/>
      <c r="E128" s="26" t="s">
        <v>245</v>
      </c>
      <c r="F128" s="38"/>
      <c r="G128" s="44">
        <v>1</v>
      </c>
      <c r="H128" s="51"/>
      <c r="I128" s="27">
        <f t="shared" si="35"/>
        <v>0.14285714285714285</v>
      </c>
      <c r="J128" s="55"/>
      <c r="K128" s="28" t="str">
        <f t="shared" si="36"/>
        <v/>
      </c>
      <c r="L128" s="59"/>
      <c r="M128" s="62"/>
      <c r="N128" s="65"/>
      <c r="O128" s="68"/>
      <c r="P128" s="97"/>
    </row>
    <row r="129" spans="2:16" ht="15" customHeight="1" thickBot="1" x14ac:dyDescent="0.3">
      <c r="B129" s="93"/>
      <c r="C129" s="77"/>
      <c r="D129" s="48"/>
      <c r="E129" s="20" t="s">
        <v>246</v>
      </c>
      <c r="F129" s="36"/>
      <c r="G129" s="44">
        <v>1</v>
      </c>
      <c r="H129" s="52"/>
      <c r="I129" s="21">
        <f>G129/H$124</f>
        <v>0.14285714285714285</v>
      </c>
      <c r="J129" s="56"/>
      <c r="K129" s="22" t="str">
        <f t="shared" si="36"/>
        <v/>
      </c>
      <c r="L129" s="58"/>
      <c r="M129" s="62"/>
      <c r="N129" s="65"/>
      <c r="O129" s="68"/>
      <c r="P129" s="97"/>
    </row>
    <row r="130" spans="2:16" ht="15" customHeight="1" thickBot="1" x14ac:dyDescent="0.3">
      <c r="B130" s="93"/>
      <c r="C130" s="77"/>
      <c r="D130" s="49"/>
      <c r="E130" s="23" t="s">
        <v>247</v>
      </c>
      <c r="F130" s="37"/>
      <c r="G130" s="43">
        <v>1</v>
      </c>
      <c r="H130" s="71"/>
      <c r="I130" s="24">
        <f t="shared" si="35"/>
        <v>0.14285714285714285</v>
      </c>
      <c r="J130" s="57" t="e">
        <f>SUMIF(#REF!,"&gt;=0",#REF!)</f>
        <v>#REF!</v>
      </c>
      <c r="K130" s="25" t="str">
        <f t="shared" si="36"/>
        <v/>
      </c>
      <c r="L130" s="58"/>
      <c r="M130" s="63"/>
      <c r="N130" s="75"/>
      <c r="O130" s="76"/>
      <c r="P130" s="97"/>
    </row>
    <row r="131" spans="2:16" ht="15" customHeight="1" thickBot="1" x14ac:dyDescent="0.3">
      <c r="B131" s="93"/>
      <c r="C131" s="77" t="s">
        <v>8</v>
      </c>
      <c r="D131" s="78" t="s">
        <v>9</v>
      </c>
      <c r="E131" s="17" t="s">
        <v>23</v>
      </c>
      <c r="F131" s="35"/>
      <c r="G131" s="41">
        <v>1</v>
      </c>
      <c r="H131" s="82">
        <f>SUM(G131:G137)</f>
        <v>7</v>
      </c>
      <c r="I131" s="18">
        <f>G131/H$131</f>
        <v>0.14285714285714285</v>
      </c>
      <c r="J131" s="83">
        <f>SUMIF(F131:F137,"&gt;=0",I131:I137)</f>
        <v>0</v>
      </c>
      <c r="K131" s="19" t="str">
        <f>IF(F131="","",I131/J$131)</f>
        <v/>
      </c>
      <c r="L131" s="84" t="str">
        <f>IFERROR(SUMPRODUCT(F131:F137,G131:G137)/SUMIF(F131:F137,"&gt;=0",G131:G137),"")</f>
        <v/>
      </c>
      <c r="M131" s="73">
        <v>1</v>
      </c>
      <c r="N131" s="66">
        <f>M131/M$635</f>
        <v>1.1111111111111112E-2</v>
      </c>
      <c r="O131" s="69" t="str">
        <f>IF(L131="","",N131/O$636)</f>
        <v/>
      </c>
      <c r="P131" s="97"/>
    </row>
    <row r="132" spans="2:16" ht="15" customHeight="1" thickBot="1" x14ac:dyDescent="0.3">
      <c r="B132" s="93"/>
      <c r="C132" s="77"/>
      <c r="D132" s="79"/>
      <c r="E132" s="26" t="s">
        <v>24</v>
      </c>
      <c r="F132" s="38"/>
      <c r="G132" s="44">
        <v>1</v>
      </c>
      <c r="H132" s="51"/>
      <c r="I132" s="27">
        <f t="shared" ref="I132:I137" si="37">G132/H$131</f>
        <v>0.14285714285714285</v>
      </c>
      <c r="J132" s="55"/>
      <c r="K132" s="28" t="str">
        <f t="shared" ref="K132:K137" si="38">IF(F132="","",I132/J$131)</f>
        <v/>
      </c>
      <c r="L132" s="85"/>
      <c r="M132" s="73"/>
      <c r="N132" s="66"/>
      <c r="O132" s="69"/>
      <c r="P132" s="97"/>
    </row>
    <row r="133" spans="2:16" ht="15" customHeight="1" thickBot="1" x14ac:dyDescent="0.3">
      <c r="B133" s="93"/>
      <c r="C133" s="77"/>
      <c r="D133" s="79"/>
      <c r="E133" s="26" t="s">
        <v>56</v>
      </c>
      <c r="F133" s="38"/>
      <c r="G133" s="44">
        <v>1</v>
      </c>
      <c r="H133" s="51"/>
      <c r="I133" s="27">
        <f t="shared" si="37"/>
        <v>0.14285714285714285</v>
      </c>
      <c r="J133" s="55"/>
      <c r="K133" s="28" t="str">
        <f t="shared" si="38"/>
        <v/>
      </c>
      <c r="L133" s="85"/>
      <c r="M133" s="73"/>
      <c r="N133" s="66"/>
      <c r="O133" s="69"/>
      <c r="P133" s="97"/>
    </row>
    <row r="134" spans="2:16" ht="15" customHeight="1" thickBot="1" x14ac:dyDescent="0.3">
      <c r="B134" s="93"/>
      <c r="C134" s="77"/>
      <c r="D134" s="79"/>
      <c r="E134" s="26" t="s">
        <v>248</v>
      </c>
      <c r="F134" s="38"/>
      <c r="G134" s="44">
        <v>1</v>
      </c>
      <c r="H134" s="51"/>
      <c r="I134" s="27">
        <f t="shared" si="37"/>
        <v>0.14285714285714285</v>
      </c>
      <c r="J134" s="55"/>
      <c r="K134" s="28" t="str">
        <f t="shared" si="38"/>
        <v/>
      </c>
      <c r="L134" s="85"/>
      <c r="M134" s="73"/>
      <c r="N134" s="66"/>
      <c r="O134" s="69"/>
      <c r="P134" s="97"/>
    </row>
    <row r="135" spans="2:16" ht="15" customHeight="1" thickBot="1" x14ac:dyDescent="0.3">
      <c r="B135" s="93"/>
      <c r="C135" s="77"/>
      <c r="D135" s="79"/>
      <c r="E135" s="26" t="s">
        <v>249</v>
      </c>
      <c r="F135" s="38"/>
      <c r="G135" s="44">
        <v>1</v>
      </c>
      <c r="H135" s="51"/>
      <c r="I135" s="27">
        <f t="shared" si="37"/>
        <v>0.14285714285714285</v>
      </c>
      <c r="J135" s="55"/>
      <c r="K135" s="28" t="str">
        <f t="shared" si="38"/>
        <v/>
      </c>
      <c r="L135" s="85"/>
      <c r="M135" s="73"/>
      <c r="N135" s="66"/>
      <c r="O135" s="69"/>
      <c r="P135" s="97"/>
    </row>
    <row r="136" spans="2:16" ht="15" customHeight="1" thickBot="1" x14ac:dyDescent="0.3">
      <c r="B136" s="93"/>
      <c r="C136" s="77"/>
      <c r="D136" s="80"/>
      <c r="E136" s="20" t="s">
        <v>250</v>
      </c>
      <c r="F136" s="36"/>
      <c r="G136" s="42">
        <v>1</v>
      </c>
      <c r="H136" s="52"/>
      <c r="I136" s="21">
        <f t="shared" si="37"/>
        <v>0.14285714285714285</v>
      </c>
      <c r="J136" s="56"/>
      <c r="K136" s="22" t="str">
        <f t="shared" si="38"/>
        <v/>
      </c>
      <c r="L136" s="86"/>
      <c r="M136" s="73"/>
      <c r="N136" s="66"/>
      <c r="O136" s="69"/>
      <c r="P136" s="97"/>
    </row>
    <row r="137" spans="2:16" ht="15" customHeight="1" thickBot="1" x14ac:dyDescent="0.3">
      <c r="B137" s="93"/>
      <c r="C137" s="77"/>
      <c r="D137" s="81"/>
      <c r="E137" s="23" t="s">
        <v>251</v>
      </c>
      <c r="F137" s="37"/>
      <c r="G137" s="43">
        <v>1</v>
      </c>
      <c r="H137" s="71"/>
      <c r="I137" s="24">
        <f t="shared" si="37"/>
        <v>0.14285714285714285</v>
      </c>
      <c r="J137" s="72" t="e">
        <f>SUMIF(#REF!,"&gt;=0",#REF!)</f>
        <v>#REF!</v>
      </c>
      <c r="K137" s="25" t="str">
        <f t="shared" si="38"/>
        <v/>
      </c>
      <c r="L137" s="87"/>
      <c r="M137" s="74"/>
      <c r="N137" s="88"/>
      <c r="O137" s="89"/>
      <c r="P137" s="97"/>
    </row>
    <row r="138" spans="2:16" ht="15" customHeight="1" thickBot="1" x14ac:dyDescent="0.3">
      <c r="B138" s="93"/>
      <c r="C138" s="77"/>
      <c r="D138" s="47" t="s">
        <v>10</v>
      </c>
      <c r="E138" s="26" t="s">
        <v>252</v>
      </c>
      <c r="F138" s="38"/>
      <c r="G138" s="44">
        <v>1</v>
      </c>
      <c r="H138" s="51">
        <f>SUM(G138:G144)</f>
        <v>7</v>
      </c>
      <c r="I138" s="27">
        <f>G138/H$138</f>
        <v>0.14285714285714285</v>
      </c>
      <c r="J138" s="55">
        <f>SUMIF(F138:F144,"&gt;=0",I138:I144)</f>
        <v>0</v>
      </c>
      <c r="K138" s="28" t="str">
        <f>IF(F138="","",I138/J$138)</f>
        <v/>
      </c>
      <c r="L138" s="59" t="str">
        <f>IFERROR(SUMPRODUCT(F138:F144,G138:G144)/SUMIF(F138:F144,"&gt;=0",G138:G144),"")</f>
        <v/>
      </c>
      <c r="M138" s="73">
        <v>1</v>
      </c>
      <c r="N138" s="64">
        <f>M138/M$635</f>
        <v>1.1111111111111112E-2</v>
      </c>
      <c r="O138" s="67" t="str">
        <f>IF(L138="","",N138/O$636)</f>
        <v/>
      </c>
      <c r="P138" s="97"/>
    </row>
    <row r="139" spans="2:16" ht="15" customHeight="1" thickBot="1" x14ac:dyDescent="0.3">
      <c r="B139" s="93"/>
      <c r="C139" s="77"/>
      <c r="D139" s="48"/>
      <c r="E139" s="26" t="s">
        <v>253</v>
      </c>
      <c r="F139" s="38"/>
      <c r="G139" s="44">
        <v>1</v>
      </c>
      <c r="H139" s="51"/>
      <c r="I139" s="27">
        <f t="shared" ref="I139:I144" si="39">G139/H$138</f>
        <v>0.14285714285714285</v>
      </c>
      <c r="J139" s="55"/>
      <c r="K139" s="28" t="str">
        <f t="shared" ref="K139:K144" si="40">IF(F139="","",I139/J$138)</f>
        <v/>
      </c>
      <c r="L139" s="59"/>
      <c r="M139" s="73"/>
      <c r="N139" s="65"/>
      <c r="O139" s="68"/>
      <c r="P139" s="97"/>
    </row>
    <row r="140" spans="2:16" ht="15" customHeight="1" thickBot="1" x14ac:dyDescent="0.3">
      <c r="B140" s="93"/>
      <c r="C140" s="77"/>
      <c r="D140" s="48"/>
      <c r="E140" s="26" t="s">
        <v>254</v>
      </c>
      <c r="F140" s="38"/>
      <c r="G140" s="44">
        <v>1</v>
      </c>
      <c r="H140" s="51"/>
      <c r="I140" s="27">
        <f t="shared" si="39"/>
        <v>0.14285714285714285</v>
      </c>
      <c r="J140" s="55"/>
      <c r="K140" s="28" t="str">
        <f t="shared" si="40"/>
        <v/>
      </c>
      <c r="L140" s="59"/>
      <c r="M140" s="73"/>
      <c r="N140" s="65"/>
      <c r="O140" s="68"/>
      <c r="P140" s="97"/>
    </row>
    <row r="141" spans="2:16" ht="15" customHeight="1" thickBot="1" x14ac:dyDescent="0.3">
      <c r="B141" s="93"/>
      <c r="C141" s="77"/>
      <c r="D141" s="48"/>
      <c r="E141" s="26" t="s">
        <v>255</v>
      </c>
      <c r="F141" s="38"/>
      <c r="G141" s="44">
        <v>1</v>
      </c>
      <c r="H141" s="51"/>
      <c r="I141" s="27">
        <f t="shared" si="39"/>
        <v>0.14285714285714285</v>
      </c>
      <c r="J141" s="55"/>
      <c r="K141" s="28" t="str">
        <f t="shared" si="40"/>
        <v/>
      </c>
      <c r="L141" s="59"/>
      <c r="M141" s="73"/>
      <c r="N141" s="65"/>
      <c r="O141" s="68"/>
      <c r="P141" s="97"/>
    </row>
    <row r="142" spans="2:16" ht="15" customHeight="1" thickBot="1" x14ac:dyDescent="0.3">
      <c r="B142" s="93"/>
      <c r="C142" s="77"/>
      <c r="D142" s="48"/>
      <c r="E142" s="26" t="s">
        <v>256</v>
      </c>
      <c r="F142" s="38"/>
      <c r="G142" s="44">
        <v>1</v>
      </c>
      <c r="H142" s="51"/>
      <c r="I142" s="27">
        <f t="shared" si="39"/>
        <v>0.14285714285714285</v>
      </c>
      <c r="J142" s="55"/>
      <c r="K142" s="28" t="str">
        <f t="shared" si="40"/>
        <v/>
      </c>
      <c r="L142" s="59"/>
      <c r="M142" s="73"/>
      <c r="N142" s="65"/>
      <c r="O142" s="68"/>
      <c r="P142" s="97"/>
    </row>
    <row r="143" spans="2:16" ht="15" customHeight="1" thickBot="1" x14ac:dyDescent="0.3">
      <c r="B143" s="93"/>
      <c r="C143" s="77"/>
      <c r="D143" s="48"/>
      <c r="E143" s="20" t="s">
        <v>257</v>
      </c>
      <c r="F143" s="36"/>
      <c r="G143" s="44">
        <v>1</v>
      </c>
      <c r="H143" s="52"/>
      <c r="I143" s="21">
        <f t="shared" si="39"/>
        <v>0.14285714285714285</v>
      </c>
      <c r="J143" s="56"/>
      <c r="K143" s="22" t="str">
        <f t="shared" si="40"/>
        <v/>
      </c>
      <c r="L143" s="58"/>
      <c r="M143" s="73"/>
      <c r="N143" s="65"/>
      <c r="O143" s="68"/>
      <c r="P143" s="97"/>
    </row>
    <row r="144" spans="2:16" ht="15" customHeight="1" thickBot="1" x14ac:dyDescent="0.3">
      <c r="B144" s="93"/>
      <c r="C144" s="77"/>
      <c r="D144" s="70"/>
      <c r="E144" s="23" t="s">
        <v>258</v>
      </c>
      <c r="F144" s="37"/>
      <c r="G144" s="43">
        <v>1</v>
      </c>
      <c r="H144" s="71"/>
      <c r="I144" s="24">
        <f t="shared" si="39"/>
        <v>0.14285714285714285</v>
      </c>
      <c r="J144" s="72" t="e">
        <f>SUMIF(#REF!,"&gt;=0",#REF!)</f>
        <v>#REF!</v>
      </c>
      <c r="K144" s="25" t="str">
        <f t="shared" si="40"/>
        <v/>
      </c>
      <c r="L144" s="58"/>
      <c r="M144" s="74"/>
      <c r="N144" s="66"/>
      <c r="O144" s="69"/>
      <c r="P144" s="97"/>
    </row>
    <row r="145" spans="2:16" ht="15" customHeight="1" thickBot="1" x14ac:dyDescent="0.3">
      <c r="B145" s="93"/>
      <c r="C145" s="77"/>
      <c r="D145" s="47" t="s">
        <v>11</v>
      </c>
      <c r="E145" s="26" t="s">
        <v>259</v>
      </c>
      <c r="F145" s="38"/>
      <c r="G145" s="44">
        <v>1</v>
      </c>
      <c r="H145" s="51">
        <f>SUM(G145:G151)</f>
        <v>7</v>
      </c>
      <c r="I145" s="27">
        <f>G145/H$145</f>
        <v>0.14285714285714285</v>
      </c>
      <c r="J145" s="55">
        <f>SUMIF(F145:F151,"&gt;=0",I145:I151)</f>
        <v>0</v>
      </c>
      <c r="K145" s="28" t="str">
        <f>IF(F145="","",I145/J$145)</f>
        <v/>
      </c>
      <c r="L145" s="59" t="str">
        <f>IFERROR(SUMPRODUCT(F145:F151,G145:G151)/SUMIF(F145:F151,"&gt;=0",G145:G151),"")</f>
        <v/>
      </c>
      <c r="M145" s="73">
        <v>1</v>
      </c>
      <c r="N145" s="64">
        <f>M145/M$635</f>
        <v>1.1111111111111112E-2</v>
      </c>
      <c r="O145" s="67" t="str">
        <f>IF(L145="","",N145/O$636)</f>
        <v/>
      </c>
      <c r="P145" s="97"/>
    </row>
    <row r="146" spans="2:16" ht="15" customHeight="1" thickBot="1" x14ac:dyDescent="0.3">
      <c r="B146" s="93"/>
      <c r="C146" s="77"/>
      <c r="D146" s="48"/>
      <c r="E146" s="26" t="s">
        <v>260</v>
      </c>
      <c r="F146" s="38"/>
      <c r="G146" s="44">
        <v>1</v>
      </c>
      <c r="H146" s="51"/>
      <c r="I146" s="27">
        <f t="shared" ref="I146:I151" si="41">G146/H$145</f>
        <v>0.14285714285714285</v>
      </c>
      <c r="J146" s="55"/>
      <c r="K146" s="28" t="str">
        <f t="shared" ref="K146:K151" si="42">IF(F146="","",I146/J$145)</f>
        <v/>
      </c>
      <c r="L146" s="59"/>
      <c r="M146" s="73"/>
      <c r="N146" s="65"/>
      <c r="O146" s="68"/>
      <c r="P146" s="97"/>
    </row>
    <row r="147" spans="2:16" ht="15" customHeight="1" thickBot="1" x14ac:dyDescent="0.3">
      <c r="B147" s="93"/>
      <c r="C147" s="77"/>
      <c r="D147" s="48"/>
      <c r="E147" s="26" t="s">
        <v>261</v>
      </c>
      <c r="F147" s="38"/>
      <c r="G147" s="44">
        <v>1</v>
      </c>
      <c r="H147" s="51"/>
      <c r="I147" s="27">
        <f t="shared" si="41"/>
        <v>0.14285714285714285</v>
      </c>
      <c r="J147" s="55"/>
      <c r="K147" s="28" t="str">
        <f t="shared" si="42"/>
        <v/>
      </c>
      <c r="L147" s="59"/>
      <c r="M147" s="73"/>
      <c r="N147" s="65"/>
      <c r="O147" s="68"/>
      <c r="P147" s="97"/>
    </row>
    <row r="148" spans="2:16" ht="15" customHeight="1" thickBot="1" x14ac:dyDescent="0.3">
      <c r="B148" s="93"/>
      <c r="C148" s="77"/>
      <c r="D148" s="48"/>
      <c r="E148" s="26" t="s">
        <v>262</v>
      </c>
      <c r="F148" s="38"/>
      <c r="G148" s="44">
        <v>1</v>
      </c>
      <c r="H148" s="51"/>
      <c r="I148" s="27">
        <f t="shared" si="41"/>
        <v>0.14285714285714285</v>
      </c>
      <c r="J148" s="55"/>
      <c r="K148" s="28" t="str">
        <f t="shared" si="42"/>
        <v/>
      </c>
      <c r="L148" s="59"/>
      <c r="M148" s="73"/>
      <c r="N148" s="65"/>
      <c r="O148" s="68"/>
      <c r="P148" s="97"/>
    </row>
    <row r="149" spans="2:16" ht="15" customHeight="1" thickBot="1" x14ac:dyDescent="0.3">
      <c r="B149" s="93"/>
      <c r="C149" s="77"/>
      <c r="D149" s="48"/>
      <c r="E149" s="26" t="s">
        <v>263</v>
      </c>
      <c r="F149" s="38"/>
      <c r="G149" s="44">
        <v>1</v>
      </c>
      <c r="H149" s="51"/>
      <c r="I149" s="27">
        <f t="shared" si="41"/>
        <v>0.14285714285714285</v>
      </c>
      <c r="J149" s="55"/>
      <c r="K149" s="28" t="str">
        <f t="shared" si="42"/>
        <v/>
      </c>
      <c r="L149" s="59"/>
      <c r="M149" s="73"/>
      <c r="N149" s="65"/>
      <c r="O149" s="68"/>
      <c r="P149" s="97"/>
    </row>
    <row r="150" spans="2:16" ht="15" customHeight="1" thickBot="1" x14ac:dyDescent="0.3">
      <c r="B150" s="93"/>
      <c r="C150" s="77"/>
      <c r="D150" s="48"/>
      <c r="E150" s="20" t="s">
        <v>264</v>
      </c>
      <c r="F150" s="36"/>
      <c r="G150" s="44">
        <v>1</v>
      </c>
      <c r="H150" s="52"/>
      <c r="I150" s="21">
        <f t="shared" si="41"/>
        <v>0.14285714285714285</v>
      </c>
      <c r="J150" s="56"/>
      <c r="K150" s="28" t="str">
        <f t="shared" si="42"/>
        <v/>
      </c>
      <c r="L150" s="58"/>
      <c r="M150" s="73"/>
      <c r="N150" s="65"/>
      <c r="O150" s="68"/>
      <c r="P150" s="97"/>
    </row>
    <row r="151" spans="2:16" ht="15" customHeight="1" thickBot="1" x14ac:dyDescent="0.3">
      <c r="B151" s="93"/>
      <c r="C151" s="77"/>
      <c r="D151" s="70"/>
      <c r="E151" s="23" t="s">
        <v>265</v>
      </c>
      <c r="F151" s="37"/>
      <c r="G151" s="43">
        <v>1</v>
      </c>
      <c r="H151" s="71"/>
      <c r="I151" s="24">
        <f t="shared" si="41"/>
        <v>0.14285714285714285</v>
      </c>
      <c r="J151" s="72" t="e">
        <f>SUMIF(#REF!,"&gt;=0",#REF!)</f>
        <v>#REF!</v>
      </c>
      <c r="K151" s="25" t="str">
        <f t="shared" si="42"/>
        <v/>
      </c>
      <c r="L151" s="58"/>
      <c r="M151" s="74"/>
      <c r="N151" s="66"/>
      <c r="O151" s="69"/>
      <c r="P151" s="97"/>
    </row>
    <row r="152" spans="2:16" ht="15" customHeight="1" thickBot="1" x14ac:dyDescent="0.3">
      <c r="B152" s="93"/>
      <c r="C152" s="77"/>
      <c r="D152" s="47" t="s">
        <v>99</v>
      </c>
      <c r="E152" s="26" t="s">
        <v>266</v>
      </c>
      <c r="F152" s="38"/>
      <c r="G152" s="44">
        <v>1</v>
      </c>
      <c r="H152" s="51">
        <f>SUM(G152:G158)</f>
        <v>7</v>
      </c>
      <c r="I152" s="27">
        <f>G152/H$152</f>
        <v>0.14285714285714285</v>
      </c>
      <c r="J152" s="55">
        <f>SUMIF(F152:F158,"&gt;=0",I152:I158)</f>
        <v>0</v>
      </c>
      <c r="K152" s="28" t="str">
        <f>IF(F152="","",I152/J$152)</f>
        <v/>
      </c>
      <c r="L152" s="59" t="str">
        <f>IFERROR(SUMPRODUCT(F152:F158,G152:G158)/SUMIF(F152:F158,"&gt;=0",G152:G158),"")</f>
        <v/>
      </c>
      <c r="M152" s="73">
        <v>1</v>
      </c>
      <c r="N152" s="64">
        <f>M152/M$635</f>
        <v>1.1111111111111112E-2</v>
      </c>
      <c r="O152" s="67" t="str">
        <f>IF(L152="","",N152/O$636)</f>
        <v/>
      </c>
      <c r="P152" s="97"/>
    </row>
    <row r="153" spans="2:16" ht="15" customHeight="1" thickBot="1" x14ac:dyDescent="0.3">
      <c r="B153" s="93"/>
      <c r="C153" s="77"/>
      <c r="D153" s="48"/>
      <c r="E153" s="26" t="s">
        <v>267</v>
      </c>
      <c r="F153" s="38"/>
      <c r="G153" s="44">
        <v>1</v>
      </c>
      <c r="H153" s="51"/>
      <c r="I153" s="27">
        <f t="shared" ref="I153:I158" si="43">G153/H$152</f>
        <v>0.14285714285714285</v>
      </c>
      <c r="J153" s="55"/>
      <c r="K153" s="28" t="str">
        <f t="shared" ref="K153:K158" si="44">IF(F153="","",I153/J$152)</f>
        <v/>
      </c>
      <c r="L153" s="59"/>
      <c r="M153" s="73"/>
      <c r="N153" s="65"/>
      <c r="O153" s="68"/>
      <c r="P153" s="97"/>
    </row>
    <row r="154" spans="2:16" ht="15" customHeight="1" thickBot="1" x14ac:dyDescent="0.3">
      <c r="B154" s="93"/>
      <c r="C154" s="77"/>
      <c r="D154" s="48"/>
      <c r="E154" s="26" t="s">
        <v>268</v>
      </c>
      <c r="F154" s="38"/>
      <c r="G154" s="44">
        <v>1</v>
      </c>
      <c r="H154" s="51"/>
      <c r="I154" s="27">
        <f t="shared" si="43"/>
        <v>0.14285714285714285</v>
      </c>
      <c r="J154" s="55"/>
      <c r="K154" s="28" t="str">
        <f t="shared" si="44"/>
        <v/>
      </c>
      <c r="L154" s="59"/>
      <c r="M154" s="73"/>
      <c r="N154" s="65"/>
      <c r="O154" s="68"/>
      <c r="P154" s="97"/>
    </row>
    <row r="155" spans="2:16" ht="15" customHeight="1" thickBot="1" x14ac:dyDescent="0.3">
      <c r="B155" s="93"/>
      <c r="C155" s="77"/>
      <c r="D155" s="48"/>
      <c r="E155" s="26" t="s">
        <v>269</v>
      </c>
      <c r="F155" s="38"/>
      <c r="G155" s="44">
        <v>1</v>
      </c>
      <c r="H155" s="51"/>
      <c r="I155" s="27">
        <f t="shared" si="43"/>
        <v>0.14285714285714285</v>
      </c>
      <c r="J155" s="55"/>
      <c r="K155" s="28" t="str">
        <f t="shared" si="44"/>
        <v/>
      </c>
      <c r="L155" s="59"/>
      <c r="M155" s="73"/>
      <c r="N155" s="65"/>
      <c r="O155" s="68"/>
      <c r="P155" s="97"/>
    </row>
    <row r="156" spans="2:16" ht="15" customHeight="1" thickBot="1" x14ac:dyDescent="0.3">
      <c r="B156" s="93"/>
      <c r="C156" s="77"/>
      <c r="D156" s="48"/>
      <c r="E156" s="26" t="s">
        <v>270</v>
      </c>
      <c r="F156" s="38"/>
      <c r="G156" s="44">
        <v>1</v>
      </c>
      <c r="H156" s="51"/>
      <c r="I156" s="27">
        <f t="shared" si="43"/>
        <v>0.14285714285714285</v>
      </c>
      <c r="J156" s="55"/>
      <c r="K156" s="28" t="str">
        <f t="shared" si="44"/>
        <v/>
      </c>
      <c r="L156" s="59"/>
      <c r="M156" s="73"/>
      <c r="N156" s="65"/>
      <c r="O156" s="68"/>
      <c r="P156" s="97"/>
    </row>
    <row r="157" spans="2:16" ht="15" customHeight="1" thickBot="1" x14ac:dyDescent="0.3">
      <c r="B157" s="93"/>
      <c r="C157" s="77"/>
      <c r="D157" s="48"/>
      <c r="E157" s="20" t="s">
        <v>271</v>
      </c>
      <c r="F157" s="36"/>
      <c r="G157" s="44">
        <v>1</v>
      </c>
      <c r="H157" s="52"/>
      <c r="I157" s="21">
        <f t="shared" si="43"/>
        <v>0.14285714285714285</v>
      </c>
      <c r="J157" s="56"/>
      <c r="K157" s="22" t="str">
        <f t="shared" si="44"/>
        <v/>
      </c>
      <c r="L157" s="58"/>
      <c r="M157" s="73"/>
      <c r="N157" s="65"/>
      <c r="O157" s="68"/>
      <c r="P157" s="97"/>
    </row>
    <row r="158" spans="2:16" ht="15" customHeight="1" thickBot="1" x14ac:dyDescent="0.3">
      <c r="B158" s="93"/>
      <c r="C158" s="77"/>
      <c r="D158" s="70"/>
      <c r="E158" s="23" t="s">
        <v>272</v>
      </c>
      <c r="F158" s="37"/>
      <c r="G158" s="43">
        <v>1</v>
      </c>
      <c r="H158" s="71"/>
      <c r="I158" s="24">
        <f t="shared" si="43"/>
        <v>0.14285714285714285</v>
      </c>
      <c r="J158" s="72" t="e">
        <f>SUMIF(#REF!,"&gt;=0",#REF!)</f>
        <v>#REF!</v>
      </c>
      <c r="K158" s="25" t="str">
        <f t="shared" si="44"/>
        <v/>
      </c>
      <c r="L158" s="58"/>
      <c r="M158" s="74"/>
      <c r="N158" s="66"/>
      <c r="O158" s="69"/>
      <c r="P158" s="97"/>
    </row>
    <row r="159" spans="2:16" ht="15" customHeight="1" thickBot="1" x14ac:dyDescent="0.3">
      <c r="B159" s="93"/>
      <c r="C159" s="77"/>
      <c r="D159" s="47" t="s">
        <v>100</v>
      </c>
      <c r="E159" s="26" t="s">
        <v>273</v>
      </c>
      <c r="F159" s="38"/>
      <c r="G159" s="44">
        <v>1</v>
      </c>
      <c r="H159" s="51">
        <f>SUM(G159:G165)</f>
        <v>7</v>
      </c>
      <c r="I159" s="27">
        <f>G159/H$159</f>
        <v>0.14285714285714285</v>
      </c>
      <c r="J159" s="55">
        <f>SUMIF(F159:F165,"&gt;=0",I159:I165)</f>
        <v>0</v>
      </c>
      <c r="K159" s="28" t="str">
        <f>IF(F159="","",I159/J$159)</f>
        <v/>
      </c>
      <c r="L159" s="59" t="str">
        <f>IFERROR(SUMPRODUCT(F159:F165,G159:G165)/SUMIF(F159:F165,"&gt;=0",G159:G165),"")</f>
        <v/>
      </c>
      <c r="M159" s="73">
        <v>1</v>
      </c>
      <c r="N159" s="64">
        <f>M159/M$635</f>
        <v>1.1111111111111112E-2</v>
      </c>
      <c r="O159" s="67" t="str">
        <f>IF(L159="","",N159/O$636)</f>
        <v/>
      </c>
      <c r="P159" s="97"/>
    </row>
    <row r="160" spans="2:16" ht="15" customHeight="1" thickBot="1" x14ac:dyDescent="0.3">
      <c r="B160" s="93"/>
      <c r="C160" s="77"/>
      <c r="D160" s="48"/>
      <c r="E160" s="26" t="s">
        <v>274</v>
      </c>
      <c r="F160" s="38"/>
      <c r="G160" s="44">
        <v>1</v>
      </c>
      <c r="H160" s="51"/>
      <c r="I160" s="27">
        <f t="shared" ref="I160:I165" si="45">G160/H$159</f>
        <v>0.14285714285714285</v>
      </c>
      <c r="J160" s="55"/>
      <c r="K160" s="28" t="str">
        <f t="shared" ref="K160:K165" si="46">IF(F160="","",I160/J$159)</f>
        <v/>
      </c>
      <c r="L160" s="59"/>
      <c r="M160" s="73"/>
      <c r="N160" s="65"/>
      <c r="O160" s="68"/>
      <c r="P160" s="97"/>
    </row>
    <row r="161" spans="2:16" ht="15" customHeight="1" thickBot="1" x14ac:dyDescent="0.3">
      <c r="B161" s="93"/>
      <c r="C161" s="77"/>
      <c r="D161" s="48"/>
      <c r="E161" s="26" t="s">
        <v>275</v>
      </c>
      <c r="F161" s="38"/>
      <c r="G161" s="44">
        <v>1</v>
      </c>
      <c r="H161" s="51"/>
      <c r="I161" s="27">
        <f t="shared" si="45"/>
        <v>0.14285714285714285</v>
      </c>
      <c r="J161" s="55"/>
      <c r="K161" s="28" t="str">
        <f t="shared" si="46"/>
        <v/>
      </c>
      <c r="L161" s="59"/>
      <c r="M161" s="73"/>
      <c r="N161" s="65"/>
      <c r="O161" s="68"/>
      <c r="P161" s="97"/>
    </row>
    <row r="162" spans="2:16" ht="15" customHeight="1" thickBot="1" x14ac:dyDescent="0.3">
      <c r="B162" s="93"/>
      <c r="C162" s="77"/>
      <c r="D162" s="48"/>
      <c r="E162" s="26" t="s">
        <v>276</v>
      </c>
      <c r="F162" s="38"/>
      <c r="G162" s="44">
        <v>1</v>
      </c>
      <c r="H162" s="51"/>
      <c r="I162" s="27">
        <f t="shared" si="45"/>
        <v>0.14285714285714285</v>
      </c>
      <c r="J162" s="55"/>
      <c r="K162" s="28" t="str">
        <f t="shared" si="46"/>
        <v/>
      </c>
      <c r="L162" s="59"/>
      <c r="M162" s="73"/>
      <c r="N162" s="65"/>
      <c r="O162" s="68"/>
      <c r="P162" s="97"/>
    </row>
    <row r="163" spans="2:16" ht="15" customHeight="1" thickBot="1" x14ac:dyDescent="0.3">
      <c r="B163" s="93"/>
      <c r="C163" s="77"/>
      <c r="D163" s="48"/>
      <c r="E163" s="26" t="s">
        <v>277</v>
      </c>
      <c r="F163" s="38"/>
      <c r="G163" s="44">
        <v>1</v>
      </c>
      <c r="H163" s="51"/>
      <c r="I163" s="27">
        <f t="shared" si="45"/>
        <v>0.14285714285714285</v>
      </c>
      <c r="J163" s="55"/>
      <c r="K163" s="28" t="str">
        <f t="shared" si="46"/>
        <v/>
      </c>
      <c r="L163" s="59"/>
      <c r="M163" s="73"/>
      <c r="N163" s="65"/>
      <c r="O163" s="68"/>
      <c r="P163" s="97"/>
    </row>
    <row r="164" spans="2:16" ht="15" customHeight="1" thickBot="1" x14ac:dyDescent="0.3">
      <c r="B164" s="93"/>
      <c r="C164" s="77"/>
      <c r="D164" s="48"/>
      <c r="E164" s="20" t="s">
        <v>278</v>
      </c>
      <c r="F164" s="36"/>
      <c r="G164" s="44">
        <v>1</v>
      </c>
      <c r="H164" s="52"/>
      <c r="I164" s="21">
        <f t="shared" si="45"/>
        <v>0.14285714285714285</v>
      </c>
      <c r="J164" s="56"/>
      <c r="K164" s="22" t="str">
        <f t="shared" si="46"/>
        <v/>
      </c>
      <c r="L164" s="58"/>
      <c r="M164" s="73"/>
      <c r="N164" s="65"/>
      <c r="O164" s="68"/>
      <c r="P164" s="97"/>
    </row>
    <row r="165" spans="2:16" ht="15" customHeight="1" thickBot="1" x14ac:dyDescent="0.3">
      <c r="B165" s="93"/>
      <c r="C165" s="77"/>
      <c r="D165" s="70"/>
      <c r="E165" s="23" t="s">
        <v>279</v>
      </c>
      <c r="F165" s="37"/>
      <c r="G165" s="43">
        <v>1</v>
      </c>
      <c r="H165" s="71"/>
      <c r="I165" s="24">
        <f t="shared" si="45"/>
        <v>0.14285714285714285</v>
      </c>
      <c r="J165" s="72" t="e">
        <f>SUMIF(#REF!,"&gt;=0",#REF!)</f>
        <v>#REF!</v>
      </c>
      <c r="K165" s="25" t="str">
        <f t="shared" si="46"/>
        <v/>
      </c>
      <c r="L165" s="58"/>
      <c r="M165" s="74"/>
      <c r="N165" s="66"/>
      <c r="O165" s="69"/>
      <c r="P165" s="97"/>
    </row>
    <row r="166" spans="2:16" ht="15" customHeight="1" thickBot="1" x14ac:dyDescent="0.3">
      <c r="B166" s="93"/>
      <c r="C166" s="77"/>
      <c r="D166" s="47" t="s">
        <v>101</v>
      </c>
      <c r="E166" s="26" t="s">
        <v>280</v>
      </c>
      <c r="F166" s="38"/>
      <c r="G166" s="44">
        <v>1</v>
      </c>
      <c r="H166" s="51">
        <f>SUM(G166:G172)</f>
        <v>7</v>
      </c>
      <c r="I166" s="27">
        <f>G166/H$166</f>
        <v>0.14285714285714285</v>
      </c>
      <c r="J166" s="55">
        <f>SUMIF(F166:F172,"&gt;=0",I166:I172)</f>
        <v>0</v>
      </c>
      <c r="K166" s="28" t="str">
        <f>IF(F166="","",I166/J$166)</f>
        <v/>
      </c>
      <c r="L166" s="59" t="str">
        <f>IFERROR(SUMPRODUCT(F166:F172,G166:G172)/SUMIF(F166:F172,"&gt;=0",G166:G172),"")</f>
        <v/>
      </c>
      <c r="M166" s="73">
        <v>1</v>
      </c>
      <c r="N166" s="64">
        <f>M166/M$635</f>
        <v>1.1111111111111112E-2</v>
      </c>
      <c r="O166" s="67" t="str">
        <f>IF(L166="","",N166/O$636)</f>
        <v/>
      </c>
      <c r="P166" s="97"/>
    </row>
    <row r="167" spans="2:16" ht="15" customHeight="1" thickBot="1" x14ac:dyDescent="0.3">
      <c r="B167" s="93"/>
      <c r="C167" s="77"/>
      <c r="D167" s="48"/>
      <c r="E167" s="26" t="s">
        <v>281</v>
      </c>
      <c r="F167" s="38"/>
      <c r="G167" s="44">
        <v>1</v>
      </c>
      <c r="H167" s="51"/>
      <c r="I167" s="27">
        <f t="shared" ref="I167:I172" si="47">G167/H$166</f>
        <v>0.14285714285714285</v>
      </c>
      <c r="J167" s="55"/>
      <c r="K167" s="28" t="str">
        <f t="shared" ref="K167:K172" si="48">IF(F167="","",I167/J$166)</f>
        <v/>
      </c>
      <c r="L167" s="59"/>
      <c r="M167" s="73"/>
      <c r="N167" s="65"/>
      <c r="O167" s="68"/>
      <c r="P167" s="97"/>
    </row>
    <row r="168" spans="2:16" ht="15" customHeight="1" thickBot="1" x14ac:dyDescent="0.3">
      <c r="B168" s="93"/>
      <c r="C168" s="77"/>
      <c r="D168" s="48"/>
      <c r="E168" s="26" t="s">
        <v>282</v>
      </c>
      <c r="F168" s="38"/>
      <c r="G168" s="44">
        <v>1</v>
      </c>
      <c r="H168" s="51"/>
      <c r="I168" s="27">
        <f t="shared" si="47"/>
        <v>0.14285714285714285</v>
      </c>
      <c r="J168" s="55"/>
      <c r="K168" s="28" t="str">
        <f t="shared" si="48"/>
        <v/>
      </c>
      <c r="L168" s="59"/>
      <c r="M168" s="73"/>
      <c r="N168" s="65"/>
      <c r="O168" s="68"/>
      <c r="P168" s="97"/>
    </row>
    <row r="169" spans="2:16" ht="15" customHeight="1" thickBot="1" x14ac:dyDescent="0.3">
      <c r="B169" s="93"/>
      <c r="C169" s="77"/>
      <c r="D169" s="48"/>
      <c r="E169" s="26" t="s">
        <v>283</v>
      </c>
      <c r="F169" s="38"/>
      <c r="G169" s="44">
        <v>1</v>
      </c>
      <c r="H169" s="51"/>
      <c r="I169" s="27">
        <f t="shared" si="47"/>
        <v>0.14285714285714285</v>
      </c>
      <c r="J169" s="55"/>
      <c r="K169" s="28" t="str">
        <f t="shared" si="48"/>
        <v/>
      </c>
      <c r="L169" s="59"/>
      <c r="M169" s="73"/>
      <c r="N169" s="65"/>
      <c r="O169" s="68"/>
      <c r="P169" s="97"/>
    </row>
    <row r="170" spans="2:16" ht="15" customHeight="1" thickBot="1" x14ac:dyDescent="0.3">
      <c r="B170" s="93"/>
      <c r="C170" s="77"/>
      <c r="D170" s="48"/>
      <c r="E170" s="26" t="s">
        <v>284</v>
      </c>
      <c r="F170" s="38"/>
      <c r="G170" s="44">
        <v>1</v>
      </c>
      <c r="H170" s="51"/>
      <c r="I170" s="27">
        <f t="shared" si="47"/>
        <v>0.14285714285714285</v>
      </c>
      <c r="J170" s="55"/>
      <c r="K170" s="28" t="str">
        <f t="shared" si="48"/>
        <v/>
      </c>
      <c r="L170" s="59"/>
      <c r="M170" s="73"/>
      <c r="N170" s="65"/>
      <c r="O170" s="68"/>
      <c r="P170" s="97"/>
    </row>
    <row r="171" spans="2:16" ht="15" customHeight="1" thickBot="1" x14ac:dyDescent="0.3">
      <c r="B171" s="93"/>
      <c r="C171" s="77"/>
      <c r="D171" s="48"/>
      <c r="E171" s="20" t="s">
        <v>285</v>
      </c>
      <c r="F171" s="36"/>
      <c r="G171" s="44">
        <v>1</v>
      </c>
      <c r="H171" s="52"/>
      <c r="I171" s="21">
        <f t="shared" si="47"/>
        <v>0.14285714285714285</v>
      </c>
      <c r="J171" s="56"/>
      <c r="K171" s="22" t="str">
        <f t="shared" si="48"/>
        <v/>
      </c>
      <c r="L171" s="58"/>
      <c r="M171" s="73"/>
      <c r="N171" s="65"/>
      <c r="O171" s="68"/>
      <c r="P171" s="97"/>
    </row>
    <row r="172" spans="2:16" ht="15" customHeight="1" thickBot="1" x14ac:dyDescent="0.3">
      <c r="B172" s="93"/>
      <c r="C172" s="77"/>
      <c r="D172" s="70"/>
      <c r="E172" s="23" t="s">
        <v>286</v>
      </c>
      <c r="F172" s="37"/>
      <c r="G172" s="43">
        <v>1</v>
      </c>
      <c r="H172" s="71"/>
      <c r="I172" s="24">
        <f t="shared" si="47"/>
        <v>0.14285714285714285</v>
      </c>
      <c r="J172" s="72" t="e">
        <f>SUMIF(#REF!,"&gt;=0",#REF!)</f>
        <v>#REF!</v>
      </c>
      <c r="K172" s="25" t="str">
        <f t="shared" si="48"/>
        <v/>
      </c>
      <c r="L172" s="58"/>
      <c r="M172" s="74"/>
      <c r="N172" s="66"/>
      <c r="O172" s="69"/>
      <c r="P172" s="97"/>
    </row>
    <row r="173" spans="2:16" ht="15" customHeight="1" thickBot="1" x14ac:dyDescent="0.3">
      <c r="B173" s="93"/>
      <c r="C173" s="77"/>
      <c r="D173" s="47" t="s">
        <v>102</v>
      </c>
      <c r="E173" s="26" t="s">
        <v>287</v>
      </c>
      <c r="F173" s="38"/>
      <c r="G173" s="44">
        <v>1</v>
      </c>
      <c r="H173" s="51">
        <f>SUM(G173:G179)</f>
        <v>7</v>
      </c>
      <c r="I173" s="27">
        <f>G173/H$173</f>
        <v>0.14285714285714285</v>
      </c>
      <c r="J173" s="55">
        <f>SUMIF(F173:F179,"&gt;=0",I173:I179)</f>
        <v>0</v>
      </c>
      <c r="K173" s="28" t="str">
        <f>IF(F173="","",I173/J$173)</f>
        <v/>
      </c>
      <c r="L173" s="59" t="str">
        <f>IFERROR(SUMPRODUCT(F173:F179,G173:G179)/SUMIF(F173:F179,"&gt;=0",G173:G179),"")</f>
        <v/>
      </c>
      <c r="M173" s="73">
        <v>1</v>
      </c>
      <c r="N173" s="64">
        <f>M173/M$635</f>
        <v>1.1111111111111112E-2</v>
      </c>
      <c r="O173" s="67" t="str">
        <f>IF(L173="","",N173/O$636)</f>
        <v/>
      </c>
      <c r="P173" s="97"/>
    </row>
    <row r="174" spans="2:16" ht="15" customHeight="1" thickBot="1" x14ac:dyDescent="0.3">
      <c r="B174" s="93"/>
      <c r="C174" s="77"/>
      <c r="D174" s="48"/>
      <c r="E174" s="26" t="s">
        <v>288</v>
      </c>
      <c r="F174" s="38"/>
      <c r="G174" s="44">
        <v>1</v>
      </c>
      <c r="H174" s="51"/>
      <c r="I174" s="27">
        <f t="shared" ref="I174:I179" si="49">G174/H$173</f>
        <v>0.14285714285714285</v>
      </c>
      <c r="J174" s="55"/>
      <c r="K174" s="28" t="str">
        <f t="shared" ref="K174:K179" si="50">IF(F174="","",I174/J$173)</f>
        <v/>
      </c>
      <c r="L174" s="59"/>
      <c r="M174" s="73"/>
      <c r="N174" s="65"/>
      <c r="O174" s="68"/>
      <c r="P174" s="97"/>
    </row>
    <row r="175" spans="2:16" ht="15" customHeight="1" thickBot="1" x14ac:dyDescent="0.3">
      <c r="B175" s="93"/>
      <c r="C175" s="77"/>
      <c r="D175" s="48"/>
      <c r="E175" s="26" t="s">
        <v>289</v>
      </c>
      <c r="F175" s="38"/>
      <c r="G175" s="44">
        <v>1</v>
      </c>
      <c r="H175" s="51"/>
      <c r="I175" s="27">
        <f t="shared" si="49"/>
        <v>0.14285714285714285</v>
      </c>
      <c r="J175" s="55"/>
      <c r="K175" s="28" t="str">
        <f t="shared" si="50"/>
        <v/>
      </c>
      <c r="L175" s="59"/>
      <c r="M175" s="73"/>
      <c r="N175" s="65"/>
      <c r="O175" s="68"/>
      <c r="P175" s="97"/>
    </row>
    <row r="176" spans="2:16" ht="15" customHeight="1" thickBot="1" x14ac:dyDescent="0.3">
      <c r="B176" s="93"/>
      <c r="C176" s="77"/>
      <c r="D176" s="48"/>
      <c r="E176" s="26" t="s">
        <v>290</v>
      </c>
      <c r="F176" s="38"/>
      <c r="G176" s="44">
        <v>1</v>
      </c>
      <c r="H176" s="51"/>
      <c r="I176" s="27">
        <f t="shared" si="49"/>
        <v>0.14285714285714285</v>
      </c>
      <c r="J176" s="55"/>
      <c r="K176" s="28" t="str">
        <f t="shared" si="50"/>
        <v/>
      </c>
      <c r="L176" s="59"/>
      <c r="M176" s="73"/>
      <c r="N176" s="65"/>
      <c r="O176" s="68"/>
      <c r="P176" s="97"/>
    </row>
    <row r="177" spans="2:16" ht="15" customHeight="1" thickBot="1" x14ac:dyDescent="0.3">
      <c r="B177" s="93"/>
      <c r="C177" s="77"/>
      <c r="D177" s="48"/>
      <c r="E177" s="26" t="s">
        <v>291</v>
      </c>
      <c r="F177" s="38"/>
      <c r="G177" s="44">
        <v>1</v>
      </c>
      <c r="H177" s="51"/>
      <c r="I177" s="27">
        <f t="shared" si="49"/>
        <v>0.14285714285714285</v>
      </c>
      <c r="J177" s="55"/>
      <c r="K177" s="28" t="str">
        <f t="shared" si="50"/>
        <v/>
      </c>
      <c r="L177" s="59"/>
      <c r="M177" s="73"/>
      <c r="N177" s="65"/>
      <c r="O177" s="68"/>
      <c r="P177" s="97"/>
    </row>
    <row r="178" spans="2:16" ht="15" customHeight="1" thickBot="1" x14ac:dyDescent="0.3">
      <c r="B178" s="93"/>
      <c r="C178" s="77"/>
      <c r="D178" s="48"/>
      <c r="E178" s="20" t="s">
        <v>292</v>
      </c>
      <c r="F178" s="36"/>
      <c r="G178" s="44">
        <v>1</v>
      </c>
      <c r="H178" s="52"/>
      <c r="I178" s="21">
        <f t="shared" si="49"/>
        <v>0.14285714285714285</v>
      </c>
      <c r="J178" s="56"/>
      <c r="K178" s="22" t="str">
        <f t="shared" si="50"/>
        <v/>
      </c>
      <c r="L178" s="58"/>
      <c r="M178" s="73"/>
      <c r="N178" s="65"/>
      <c r="O178" s="68"/>
      <c r="P178" s="97"/>
    </row>
    <row r="179" spans="2:16" ht="15" customHeight="1" thickBot="1" x14ac:dyDescent="0.3">
      <c r="B179" s="93"/>
      <c r="C179" s="77"/>
      <c r="D179" s="70"/>
      <c r="E179" s="23" t="s">
        <v>293</v>
      </c>
      <c r="F179" s="37"/>
      <c r="G179" s="43">
        <v>1</v>
      </c>
      <c r="H179" s="71"/>
      <c r="I179" s="24">
        <f t="shared" si="49"/>
        <v>0.14285714285714285</v>
      </c>
      <c r="J179" s="72" t="e">
        <f>SUMIF(#REF!,"&gt;=0",#REF!)</f>
        <v>#REF!</v>
      </c>
      <c r="K179" s="25" t="str">
        <f t="shared" si="50"/>
        <v/>
      </c>
      <c r="L179" s="58"/>
      <c r="M179" s="74"/>
      <c r="N179" s="66"/>
      <c r="O179" s="69"/>
      <c r="P179" s="97"/>
    </row>
    <row r="180" spans="2:16" ht="15" customHeight="1" thickBot="1" x14ac:dyDescent="0.3">
      <c r="B180" s="93"/>
      <c r="C180" s="77"/>
      <c r="D180" s="47" t="s">
        <v>103</v>
      </c>
      <c r="E180" s="26" t="s">
        <v>294</v>
      </c>
      <c r="F180" s="38"/>
      <c r="G180" s="44">
        <v>1</v>
      </c>
      <c r="H180" s="51">
        <f>SUM(G180:G186)</f>
        <v>7</v>
      </c>
      <c r="I180" s="27">
        <f>G180/H$180</f>
        <v>0.14285714285714285</v>
      </c>
      <c r="J180" s="55">
        <f>SUMIF(F180:F186,"&gt;=0",I180:I186)</f>
        <v>0</v>
      </c>
      <c r="K180" s="28" t="str">
        <f>IF(F180="","",I180/J$180)</f>
        <v/>
      </c>
      <c r="L180" s="59" t="str">
        <f>IFERROR(SUMPRODUCT(F180:F186,G180:G186)/SUMIF(F180:F186,"&gt;=0",G180:G186),"")</f>
        <v/>
      </c>
      <c r="M180" s="73">
        <v>1</v>
      </c>
      <c r="N180" s="64">
        <f>M180/M$635</f>
        <v>1.1111111111111112E-2</v>
      </c>
      <c r="O180" s="67" t="str">
        <f>IF(L180="","",N180/O$636)</f>
        <v/>
      </c>
      <c r="P180" s="97"/>
    </row>
    <row r="181" spans="2:16" ht="15" customHeight="1" thickBot="1" x14ac:dyDescent="0.3">
      <c r="B181" s="93"/>
      <c r="C181" s="77"/>
      <c r="D181" s="48"/>
      <c r="E181" s="26" t="s">
        <v>295</v>
      </c>
      <c r="F181" s="38"/>
      <c r="G181" s="44">
        <v>1</v>
      </c>
      <c r="H181" s="51"/>
      <c r="I181" s="27">
        <f t="shared" ref="I181:I186" si="51">G181/H$180</f>
        <v>0.14285714285714285</v>
      </c>
      <c r="J181" s="55"/>
      <c r="K181" s="28" t="str">
        <f t="shared" ref="K181:K186" si="52">IF(F181="","",I181/J$180)</f>
        <v/>
      </c>
      <c r="L181" s="59"/>
      <c r="M181" s="73"/>
      <c r="N181" s="65"/>
      <c r="O181" s="68"/>
      <c r="P181" s="97"/>
    </row>
    <row r="182" spans="2:16" ht="15" customHeight="1" thickBot="1" x14ac:dyDescent="0.3">
      <c r="B182" s="93"/>
      <c r="C182" s="77"/>
      <c r="D182" s="48"/>
      <c r="E182" s="26" t="s">
        <v>296</v>
      </c>
      <c r="F182" s="38"/>
      <c r="G182" s="44">
        <v>1</v>
      </c>
      <c r="H182" s="51"/>
      <c r="I182" s="27">
        <f t="shared" si="51"/>
        <v>0.14285714285714285</v>
      </c>
      <c r="J182" s="55"/>
      <c r="K182" s="28" t="str">
        <f t="shared" si="52"/>
        <v/>
      </c>
      <c r="L182" s="59"/>
      <c r="M182" s="73"/>
      <c r="N182" s="65"/>
      <c r="O182" s="68"/>
      <c r="P182" s="97"/>
    </row>
    <row r="183" spans="2:16" ht="15" customHeight="1" thickBot="1" x14ac:dyDescent="0.3">
      <c r="B183" s="93"/>
      <c r="C183" s="77"/>
      <c r="D183" s="48"/>
      <c r="E183" s="26" t="s">
        <v>297</v>
      </c>
      <c r="F183" s="38"/>
      <c r="G183" s="44">
        <v>1</v>
      </c>
      <c r="H183" s="51"/>
      <c r="I183" s="27">
        <f t="shared" si="51"/>
        <v>0.14285714285714285</v>
      </c>
      <c r="J183" s="55"/>
      <c r="K183" s="28" t="str">
        <f t="shared" si="52"/>
        <v/>
      </c>
      <c r="L183" s="59"/>
      <c r="M183" s="73"/>
      <c r="N183" s="65"/>
      <c r="O183" s="68"/>
      <c r="P183" s="97"/>
    </row>
    <row r="184" spans="2:16" ht="15" customHeight="1" thickBot="1" x14ac:dyDescent="0.3">
      <c r="B184" s="93"/>
      <c r="C184" s="77"/>
      <c r="D184" s="48"/>
      <c r="E184" s="26" t="s">
        <v>298</v>
      </c>
      <c r="F184" s="38"/>
      <c r="G184" s="44">
        <v>1</v>
      </c>
      <c r="H184" s="51"/>
      <c r="I184" s="27">
        <f t="shared" si="51"/>
        <v>0.14285714285714285</v>
      </c>
      <c r="J184" s="55"/>
      <c r="K184" s="28" t="str">
        <f t="shared" si="52"/>
        <v/>
      </c>
      <c r="L184" s="59"/>
      <c r="M184" s="73"/>
      <c r="N184" s="65"/>
      <c r="O184" s="68"/>
      <c r="P184" s="97"/>
    </row>
    <row r="185" spans="2:16" ht="15" customHeight="1" thickBot="1" x14ac:dyDescent="0.3">
      <c r="B185" s="93"/>
      <c r="C185" s="77"/>
      <c r="D185" s="48"/>
      <c r="E185" s="20" t="s">
        <v>299</v>
      </c>
      <c r="F185" s="36"/>
      <c r="G185" s="44">
        <v>1</v>
      </c>
      <c r="H185" s="52"/>
      <c r="I185" s="21">
        <f t="shared" si="51"/>
        <v>0.14285714285714285</v>
      </c>
      <c r="J185" s="56"/>
      <c r="K185" s="22" t="str">
        <f t="shared" si="52"/>
        <v/>
      </c>
      <c r="L185" s="58"/>
      <c r="M185" s="73"/>
      <c r="N185" s="65"/>
      <c r="O185" s="68"/>
      <c r="P185" s="97"/>
    </row>
    <row r="186" spans="2:16" ht="15" customHeight="1" thickBot="1" x14ac:dyDescent="0.3">
      <c r="B186" s="93"/>
      <c r="C186" s="77"/>
      <c r="D186" s="70"/>
      <c r="E186" s="23" t="s">
        <v>300</v>
      </c>
      <c r="F186" s="37"/>
      <c r="G186" s="43">
        <v>1</v>
      </c>
      <c r="H186" s="71"/>
      <c r="I186" s="24">
        <f t="shared" si="51"/>
        <v>0.14285714285714285</v>
      </c>
      <c r="J186" s="72" t="e">
        <f>SUMIF(#REF!,"&gt;=0",#REF!)</f>
        <v>#REF!</v>
      </c>
      <c r="K186" s="25" t="str">
        <f t="shared" si="52"/>
        <v/>
      </c>
      <c r="L186" s="58"/>
      <c r="M186" s="74"/>
      <c r="N186" s="66"/>
      <c r="O186" s="69"/>
      <c r="P186" s="97"/>
    </row>
    <row r="187" spans="2:16" ht="15" customHeight="1" thickBot="1" x14ac:dyDescent="0.3">
      <c r="B187" s="93"/>
      <c r="C187" s="77"/>
      <c r="D187" s="47" t="s">
        <v>104</v>
      </c>
      <c r="E187" s="26" t="s">
        <v>301</v>
      </c>
      <c r="F187" s="38"/>
      <c r="G187" s="44">
        <v>1</v>
      </c>
      <c r="H187" s="51">
        <f>SUM(G187:G193)</f>
        <v>7</v>
      </c>
      <c r="I187" s="27">
        <f>G187/H$187</f>
        <v>0.14285714285714285</v>
      </c>
      <c r="J187" s="55">
        <f>SUMIF(F187:F193,"&gt;=0",I187:I193)</f>
        <v>0</v>
      </c>
      <c r="K187" s="28" t="str">
        <f>IF(F187="","",I187/J$187)</f>
        <v/>
      </c>
      <c r="L187" s="59" t="str">
        <f>IFERROR(SUMPRODUCT(F187:F193,G187:G193)/SUMIF(F187:F193,"&gt;=0",G187:G193),"")</f>
        <v/>
      </c>
      <c r="M187" s="61">
        <v>1</v>
      </c>
      <c r="N187" s="64">
        <f>M187/M$635</f>
        <v>1.1111111111111112E-2</v>
      </c>
      <c r="O187" s="67" t="str">
        <f>IF(L187="","",N187/O$636)</f>
        <v/>
      </c>
      <c r="P187" s="97"/>
    </row>
    <row r="188" spans="2:16" ht="15" customHeight="1" thickBot="1" x14ac:dyDescent="0.3">
      <c r="B188" s="93"/>
      <c r="C188" s="77"/>
      <c r="D188" s="48"/>
      <c r="E188" s="26" t="s">
        <v>302</v>
      </c>
      <c r="F188" s="38"/>
      <c r="G188" s="44">
        <v>1</v>
      </c>
      <c r="H188" s="51"/>
      <c r="I188" s="27">
        <f t="shared" ref="I188:I193" si="53">G188/H$187</f>
        <v>0.14285714285714285</v>
      </c>
      <c r="J188" s="55"/>
      <c r="K188" s="28" t="str">
        <f t="shared" ref="K188:K193" si="54">IF(F188="","",I188/J$187)</f>
        <v/>
      </c>
      <c r="L188" s="59"/>
      <c r="M188" s="62"/>
      <c r="N188" s="65"/>
      <c r="O188" s="68"/>
      <c r="P188" s="97"/>
    </row>
    <row r="189" spans="2:16" ht="15" customHeight="1" thickBot="1" x14ac:dyDescent="0.3">
      <c r="B189" s="93"/>
      <c r="C189" s="77"/>
      <c r="D189" s="48"/>
      <c r="E189" s="26" t="s">
        <v>303</v>
      </c>
      <c r="F189" s="38"/>
      <c r="G189" s="44">
        <v>1</v>
      </c>
      <c r="H189" s="51"/>
      <c r="I189" s="27">
        <f t="shared" si="53"/>
        <v>0.14285714285714285</v>
      </c>
      <c r="J189" s="55"/>
      <c r="K189" s="28" t="str">
        <f t="shared" si="54"/>
        <v/>
      </c>
      <c r="L189" s="59"/>
      <c r="M189" s="62"/>
      <c r="N189" s="65"/>
      <c r="O189" s="68"/>
      <c r="P189" s="97"/>
    </row>
    <row r="190" spans="2:16" ht="15" customHeight="1" thickBot="1" x14ac:dyDescent="0.3">
      <c r="B190" s="93"/>
      <c r="C190" s="77"/>
      <c r="D190" s="48"/>
      <c r="E190" s="26" t="s">
        <v>304</v>
      </c>
      <c r="F190" s="38"/>
      <c r="G190" s="44">
        <v>1</v>
      </c>
      <c r="H190" s="51"/>
      <c r="I190" s="27">
        <f t="shared" si="53"/>
        <v>0.14285714285714285</v>
      </c>
      <c r="J190" s="55"/>
      <c r="K190" s="28" t="str">
        <f t="shared" si="54"/>
        <v/>
      </c>
      <c r="L190" s="59"/>
      <c r="M190" s="62"/>
      <c r="N190" s="65"/>
      <c r="O190" s="68"/>
      <c r="P190" s="97"/>
    </row>
    <row r="191" spans="2:16" ht="15" customHeight="1" thickBot="1" x14ac:dyDescent="0.3">
      <c r="B191" s="93"/>
      <c r="C191" s="77"/>
      <c r="D191" s="48"/>
      <c r="E191" s="26" t="s">
        <v>305</v>
      </c>
      <c r="F191" s="38"/>
      <c r="G191" s="44">
        <v>1</v>
      </c>
      <c r="H191" s="51"/>
      <c r="I191" s="27">
        <f t="shared" si="53"/>
        <v>0.14285714285714285</v>
      </c>
      <c r="J191" s="55"/>
      <c r="K191" s="28" t="str">
        <f t="shared" si="54"/>
        <v/>
      </c>
      <c r="L191" s="59"/>
      <c r="M191" s="62"/>
      <c r="N191" s="65"/>
      <c r="O191" s="68"/>
      <c r="P191" s="97"/>
    </row>
    <row r="192" spans="2:16" ht="15" customHeight="1" thickBot="1" x14ac:dyDescent="0.3">
      <c r="B192" s="93"/>
      <c r="C192" s="77"/>
      <c r="D192" s="48"/>
      <c r="E192" s="20" t="s">
        <v>306</v>
      </c>
      <c r="F192" s="36"/>
      <c r="G192" s="44">
        <v>1</v>
      </c>
      <c r="H192" s="52"/>
      <c r="I192" s="21">
        <f t="shared" si="53"/>
        <v>0.14285714285714285</v>
      </c>
      <c r="J192" s="56"/>
      <c r="K192" s="22" t="str">
        <f t="shared" si="54"/>
        <v/>
      </c>
      <c r="L192" s="58"/>
      <c r="M192" s="62"/>
      <c r="N192" s="65"/>
      <c r="O192" s="68"/>
      <c r="P192" s="97"/>
    </row>
    <row r="193" spans="2:16" ht="15" customHeight="1" thickBot="1" x14ac:dyDescent="0.3">
      <c r="B193" s="93"/>
      <c r="C193" s="77"/>
      <c r="D193" s="49"/>
      <c r="E193" s="23" t="s">
        <v>307</v>
      </c>
      <c r="F193" s="37"/>
      <c r="G193" s="43">
        <v>1</v>
      </c>
      <c r="H193" s="71"/>
      <c r="I193" s="24">
        <f t="shared" si="53"/>
        <v>0.14285714285714285</v>
      </c>
      <c r="J193" s="72" t="e">
        <f>SUMIF(#REF!,"&gt;=0",#REF!)</f>
        <v>#REF!</v>
      </c>
      <c r="K193" s="25" t="str">
        <f t="shared" si="54"/>
        <v/>
      </c>
      <c r="L193" s="58"/>
      <c r="M193" s="63"/>
      <c r="N193" s="75"/>
      <c r="O193" s="76"/>
      <c r="P193" s="97"/>
    </row>
    <row r="194" spans="2:16" ht="15" customHeight="1" thickBot="1" x14ac:dyDescent="0.3">
      <c r="B194" s="93"/>
      <c r="C194" s="77" t="s">
        <v>12</v>
      </c>
      <c r="D194" s="78" t="s">
        <v>13</v>
      </c>
      <c r="E194" s="17" t="s">
        <v>25</v>
      </c>
      <c r="F194" s="35"/>
      <c r="G194" s="41">
        <v>1</v>
      </c>
      <c r="H194" s="82">
        <f>SUM(G194:G200)</f>
        <v>7</v>
      </c>
      <c r="I194" s="18">
        <f>G194/H$194</f>
        <v>0.14285714285714285</v>
      </c>
      <c r="J194" s="83">
        <f>SUMIF(F194:F200,"&gt;=0",I194:I200)</f>
        <v>0</v>
      </c>
      <c r="K194" s="19" t="str">
        <f>IF(F194="","",I194/J$194)</f>
        <v/>
      </c>
      <c r="L194" s="84" t="str">
        <f>IFERROR(SUMPRODUCT(F194:F200,G194:G200)/SUMIF(F194:F200,"&gt;=0",G194:G200),"")</f>
        <v/>
      </c>
      <c r="M194" s="73">
        <v>1</v>
      </c>
      <c r="N194" s="66">
        <f>M194/M$635</f>
        <v>1.1111111111111112E-2</v>
      </c>
      <c r="O194" s="69" t="str">
        <f>IF(L194="","",N194/O$636)</f>
        <v/>
      </c>
      <c r="P194" s="97"/>
    </row>
    <row r="195" spans="2:16" ht="15" customHeight="1" thickBot="1" x14ac:dyDescent="0.3">
      <c r="B195" s="93"/>
      <c r="C195" s="77"/>
      <c r="D195" s="79"/>
      <c r="E195" s="26" t="s">
        <v>26</v>
      </c>
      <c r="F195" s="38"/>
      <c r="G195" s="44">
        <v>1</v>
      </c>
      <c r="H195" s="51"/>
      <c r="I195" s="27">
        <f t="shared" ref="I195:I200" si="55">G195/H$194</f>
        <v>0.14285714285714285</v>
      </c>
      <c r="J195" s="55"/>
      <c r="K195" s="28" t="str">
        <f t="shared" ref="K195:K200" si="56">IF(F195="","",I195/J$194)</f>
        <v/>
      </c>
      <c r="L195" s="85"/>
      <c r="M195" s="73"/>
      <c r="N195" s="66"/>
      <c r="O195" s="69"/>
      <c r="P195" s="97"/>
    </row>
    <row r="196" spans="2:16" ht="15" customHeight="1" thickBot="1" x14ac:dyDescent="0.3">
      <c r="B196" s="93"/>
      <c r="C196" s="77"/>
      <c r="D196" s="79"/>
      <c r="E196" s="26" t="s">
        <v>49</v>
      </c>
      <c r="F196" s="38"/>
      <c r="G196" s="44">
        <v>1</v>
      </c>
      <c r="H196" s="51"/>
      <c r="I196" s="27">
        <f t="shared" si="55"/>
        <v>0.14285714285714285</v>
      </c>
      <c r="J196" s="55"/>
      <c r="K196" s="28" t="str">
        <f t="shared" si="56"/>
        <v/>
      </c>
      <c r="L196" s="85"/>
      <c r="M196" s="73"/>
      <c r="N196" s="66"/>
      <c r="O196" s="69"/>
      <c r="P196" s="97"/>
    </row>
    <row r="197" spans="2:16" ht="15" customHeight="1" thickBot="1" x14ac:dyDescent="0.3">
      <c r="B197" s="93"/>
      <c r="C197" s="77"/>
      <c r="D197" s="79"/>
      <c r="E197" s="26" t="s">
        <v>308</v>
      </c>
      <c r="F197" s="38"/>
      <c r="G197" s="44">
        <v>1</v>
      </c>
      <c r="H197" s="51"/>
      <c r="I197" s="27">
        <f t="shared" si="55"/>
        <v>0.14285714285714285</v>
      </c>
      <c r="J197" s="55"/>
      <c r="K197" s="28" t="str">
        <f t="shared" si="56"/>
        <v/>
      </c>
      <c r="L197" s="85"/>
      <c r="M197" s="73"/>
      <c r="N197" s="66"/>
      <c r="O197" s="69"/>
      <c r="P197" s="97"/>
    </row>
    <row r="198" spans="2:16" ht="15" customHeight="1" thickBot="1" x14ac:dyDescent="0.3">
      <c r="B198" s="93"/>
      <c r="C198" s="77"/>
      <c r="D198" s="79"/>
      <c r="E198" s="26" t="s">
        <v>309</v>
      </c>
      <c r="F198" s="38"/>
      <c r="G198" s="44">
        <v>1</v>
      </c>
      <c r="H198" s="51"/>
      <c r="I198" s="27">
        <f t="shared" si="55"/>
        <v>0.14285714285714285</v>
      </c>
      <c r="J198" s="55"/>
      <c r="K198" s="28" t="str">
        <f t="shared" si="56"/>
        <v/>
      </c>
      <c r="L198" s="85"/>
      <c r="M198" s="73"/>
      <c r="N198" s="66"/>
      <c r="O198" s="69"/>
      <c r="P198" s="97"/>
    </row>
    <row r="199" spans="2:16" ht="15" customHeight="1" thickBot="1" x14ac:dyDescent="0.3">
      <c r="B199" s="93"/>
      <c r="C199" s="77"/>
      <c r="D199" s="80"/>
      <c r="E199" s="20" t="s">
        <v>310</v>
      </c>
      <c r="F199" s="36"/>
      <c r="G199" s="42">
        <v>1</v>
      </c>
      <c r="H199" s="52"/>
      <c r="I199" s="21">
        <f t="shared" si="55"/>
        <v>0.14285714285714285</v>
      </c>
      <c r="J199" s="56"/>
      <c r="K199" s="22" t="str">
        <f t="shared" si="56"/>
        <v/>
      </c>
      <c r="L199" s="86"/>
      <c r="M199" s="73"/>
      <c r="N199" s="66"/>
      <c r="O199" s="69"/>
      <c r="P199" s="97"/>
    </row>
    <row r="200" spans="2:16" ht="15" customHeight="1" thickBot="1" x14ac:dyDescent="0.3">
      <c r="B200" s="93"/>
      <c r="C200" s="77"/>
      <c r="D200" s="81"/>
      <c r="E200" s="23" t="s">
        <v>311</v>
      </c>
      <c r="F200" s="37"/>
      <c r="G200" s="43">
        <v>1</v>
      </c>
      <c r="H200" s="71"/>
      <c r="I200" s="24">
        <f t="shared" si="55"/>
        <v>0.14285714285714285</v>
      </c>
      <c r="J200" s="72" t="e">
        <f>SUMIF(#REF!,"&gt;=0",#REF!)</f>
        <v>#REF!</v>
      </c>
      <c r="K200" s="25" t="str">
        <f t="shared" si="56"/>
        <v/>
      </c>
      <c r="L200" s="87"/>
      <c r="M200" s="74"/>
      <c r="N200" s="88"/>
      <c r="O200" s="89"/>
      <c r="P200" s="97"/>
    </row>
    <row r="201" spans="2:16" ht="15" customHeight="1" thickBot="1" x14ac:dyDescent="0.3">
      <c r="B201" s="93"/>
      <c r="C201" s="77"/>
      <c r="D201" s="47" t="s">
        <v>47</v>
      </c>
      <c r="E201" s="26" t="s">
        <v>50</v>
      </c>
      <c r="F201" s="38"/>
      <c r="G201" s="44">
        <v>1</v>
      </c>
      <c r="H201" s="51">
        <f>SUM(G201:G207)</f>
        <v>7</v>
      </c>
      <c r="I201" s="27">
        <f>G201/H$201</f>
        <v>0.14285714285714285</v>
      </c>
      <c r="J201" s="55">
        <f>SUMIF(F201:F207,"&gt;=0",I201:I207)</f>
        <v>0</v>
      </c>
      <c r="K201" s="28" t="str">
        <f>IF(F201="","",I201/J$201)</f>
        <v/>
      </c>
      <c r="L201" s="59" t="str">
        <f>IFERROR(SUMPRODUCT(F201:F207,G201:G207)/SUMIF(F201:F207,"&gt;=0",G201:G207),"")</f>
        <v/>
      </c>
      <c r="M201" s="73">
        <v>1</v>
      </c>
      <c r="N201" s="64">
        <f>M201/M$635</f>
        <v>1.1111111111111112E-2</v>
      </c>
      <c r="O201" s="67" t="str">
        <f>IF(L201="","",N201/O$636)</f>
        <v/>
      </c>
      <c r="P201" s="97"/>
    </row>
    <row r="202" spans="2:16" ht="15" customHeight="1" thickBot="1" x14ac:dyDescent="0.3">
      <c r="B202" s="93"/>
      <c r="C202" s="77"/>
      <c r="D202" s="48"/>
      <c r="E202" s="26" t="s">
        <v>51</v>
      </c>
      <c r="F202" s="38"/>
      <c r="G202" s="44">
        <v>1</v>
      </c>
      <c r="H202" s="51"/>
      <c r="I202" s="27">
        <f t="shared" ref="I202:I207" si="57">G202/H$201</f>
        <v>0.14285714285714285</v>
      </c>
      <c r="J202" s="55"/>
      <c r="K202" s="28" t="str">
        <f t="shared" ref="K202:K207" si="58">IF(F202="","",I202/J$201)</f>
        <v/>
      </c>
      <c r="L202" s="59"/>
      <c r="M202" s="73"/>
      <c r="N202" s="65"/>
      <c r="O202" s="68"/>
      <c r="P202" s="97"/>
    </row>
    <row r="203" spans="2:16" ht="15" customHeight="1" thickBot="1" x14ac:dyDescent="0.3">
      <c r="B203" s="93"/>
      <c r="C203" s="77"/>
      <c r="D203" s="48"/>
      <c r="E203" s="26" t="s">
        <v>52</v>
      </c>
      <c r="F203" s="38"/>
      <c r="G203" s="44">
        <v>1</v>
      </c>
      <c r="H203" s="51"/>
      <c r="I203" s="27">
        <f t="shared" si="57"/>
        <v>0.14285714285714285</v>
      </c>
      <c r="J203" s="55"/>
      <c r="K203" s="28" t="str">
        <f t="shared" si="58"/>
        <v/>
      </c>
      <c r="L203" s="59"/>
      <c r="M203" s="73"/>
      <c r="N203" s="65"/>
      <c r="O203" s="68"/>
      <c r="P203" s="97"/>
    </row>
    <row r="204" spans="2:16" ht="15" customHeight="1" thickBot="1" x14ac:dyDescent="0.3">
      <c r="B204" s="93"/>
      <c r="C204" s="77"/>
      <c r="D204" s="48"/>
      <c r="E204" s="26" t="s">
        <v>312</v>
      </c>
      <c r="F204" s="38"/>
      <c r="G204" s="44">
        <v>1</v>
      </c>
      <c r="H204" s="51"/>
      <c r="I204" s="27">
        <f t="shared" si="57"/>
        <v>0.14285714285714285</v>
      </c>
      <c r="J204" s="55"/>
      <c r="K204" s="28" t="str">
        <f t="shared" si="58"/>
        <v/>
      </c>
      <c r="L204" s="59"/>
      <c r="M204" s="73"/>
      <c r="N204" s="65"/>
      <c r="O204" s="68"/>
      <c r="P204" s="97"/>
    </row>
    <row r="205" spans="2:16" ht="15" customHeight="1" thickBot="1" x14ac:dyDescent="0.3">
      <c r="B205" s="93"/>
      <c r="C205" s="77"/>
      <c r="D205" s="48"/>
      <c r="E205" s="26" t="s">
        <v>313</v>
      </c>
      <c r="F205" s="38"/>
      <c r="G205" s="44">
        <v>1</v>
      </c>
      <c r="H205" s="51"/>
      <c r="I205" s="27">
        <f t="shared" si="57"/>
        <v>0.14285714285714285</v>
      </c>
      <c r="J205" s="55"/>
      <c r="K205" s="28" t="str">
        <f t="shared" si="58"/>
        <v/>
      </c>
      <c r="L205" s="59"/>
      <c r="M205" s="73"/>
      <c r="N205" s="65"/>
      <c r="O205" s="68"/>
      <c r="P205" s="97"/>
    </row>
    <row r="206" spans="2:16" ht="15" customHeight="1" thickBot="1" x14ac:dyDescent="0.3">
      <c r="B206" s="93"/>
      <c r="C206" s="77"/>
      <c r="D206" s="48"/>
      <c r="E206" s="20" t="s">
        <v>314</v>
      </c>
      <c r="F206" s="36"/>
      <c r="G206" s="44">
        <v>1</v>
      </c>
      <c r="H206" s="52"/>
      <c r="I206" s="21">
        <f t="shared" si="57"/>
        <v>0.14285714285714285</v>
      </c>
      <c r="J206" s="56"/>
      <c r="K206" s="22" t="str">
        <f t="shared" si="58"/>
        <v/>
      </c>
      <c r="L206" s="58"/>
      <c r="M206" s="73"/>
      <c r="N206" s="65"/>
      <c r="O206" s="68"/>
      <c r="P206" s="97"/>
    </row>
    <row r="207" spans="2:16" ht="15" customHeight="1" thickBot="1" x14ac:dyDescent="0.3">
      <c r="B207" s="93"/>
      <c r="C207" s="77"/>
      <c r="D207" s="70"/>
      <c r="E207" s="23" t="s">
        <v>315</v>
      </c>
      <c r="F207" s="37"/>
      <c r="G207" s="43">
        <v>1</v>
      </c>
      <c r="H207" s="71"/>
      <c r="I207" s="24">
        <f t="shared" si="57"/>
        <v>0.14285714285714285</v>
      </c>
      <c r="J207" s="72" t="e">
        <f>SUMIF(#REF!,"&gt;=0",#REF!)</f>
        <v>#REF!</v>
      </c>
      <c r="K207" s="25" t="str">
        <f t="shared" si="58"/>
        <v/>
      </c>
      <c r="L207" s="58"/>
      <c r="M207" s="74"/>
      <c r="N207" s="66"/>
      <c r="O207" s="69"/>
      <c r="P207" s="97"/>
    </row>
    <row r="208" spans="2:16" ht="15" customHeight="1" thickBot="1" x14ac:dyDescent="0.3">
      <c r="B208" s="93"/>
      <c r="C208" s="77"/>
      <c r="D208" s="47" t="s">
        <v>48</v>
      </c>
      <c r="E208" s="26" t="s">
        <v>53</v>
      </c>
      <c r="F208" s="38"/>
      <c r="G208" s="44">
        <v>1</v>
      </c>
      <c r="H208" s="51">
        <f>SUM(G208:G214)</f>
        <v>7</v>
      </c>
      <c r="I208" s="27">
        <f>G208/H$208</f>
        <v>0.14285714285714285</v>
      </c>
      <c r="J208" s="55">
        <f>SUMIF(F208:F214,"&gt;=0",I208:I214)</f>
        <v>0</v>
      </c>
      <c r="K208" s="28" t="str">
        <f>IF(F208="","",I208/J$208)</f>
        <v/>
      </c>
      <c r="L208" s="59" t="str">
        <f>IFERROR(SUMPRODUCT(F208:F214,G208:G214)/SUMIF(F208:F214,"&gt;=0",G208:G214),"")</f>
        <v/>
      </c>
      <c r="M208" s="73">
        <v>1</v>
      </c>
      <c r="N208" s="64">
        <f>M208/M$635</f>
        <v>1.1111111111111112E-2</v>
      </c>
      <c r="O208" s="67" t="str">
        <f>IF(L208="","",N208/O$636)</f>
        <v/>
      </c>
      <c r="P208" s="97"/>
    </row>
    <row r="209" spans="2:16" ht="15" customHeight="1" thickBot="1" x14ac:dyDescent="0.3">
      <c r="B209" s="93"/>
      <c r="C209" s="77"/>
      <c r="D209" s="48"/>
      <c r="E209" s="26" t="s">
        <v>54</v>
      </c>
      <c r="F209" s="38"/>
      <c r="G209" s="44">
        <v>1</v>
      </c>
      <c r="H209" s="51"/>
      <c r="I209" s="27">
        <f t="shared" ref="I209:I214" si="59">G209/H$208</f>
        <v>0.14285714285714285</v>
      </c>
      <c r="J209" s="55"/>
      <c r="K209" s="28" t="str">
        <f t="shared" ref="K209:K214" si="60">IF(F209="","",I209/J$208)</f>
        <v/>
      </c>
      <c r="L209" s="59"/>
      <c r="M209" s="73"/>
      <c r="N209" s="65"/>
      <c r="O209" s="68"/>
      <c r="P209" s="97"/>
    </row>
    <row r="210" spans="2:16" ht="15" customHeight="1" thickBot="1" x14ac:dyDescent="0.3">
      <c r="B210" s="93"/>
      <c r="C210" s="77"/>
      <c r="D210" s="48"/>
      <c r="E210" s="26" t="s">
        <v>55</v>
      </c>
      <c r="F210" s="38"/>
      <c r="G210" s="44">
        <v>1</v>
      </c>
      <c r="H210" s="51"/>
      <c r="I210" s="27">
        <f t="shared" si="59"/>
        <v>0.14285714285714285</v>
      </c>
      <c r="J210" s="55"/>
      <c r="K210" s="28" t="str">
        <f t="shared" si="60"/>
        <v/>
      </c>
      <c r="L210" s="59"/>
      <c r="M210" s="73"/>
      <c r="N210" s="65"/>
      <c r="O210" s="68"/>
      <c r="P210" s="97"/>
    </row>
    <row r="211" spans="2:16" ht="15" customHeight="1" thickBot="1" x14ac:dyDescent="0.3">
      <c r="B211" s="93"/>
      <c r="C211" s="77"/>
      <c r="D211" s="48"/>
      <c r="E211" s="26" t="s">
        <v>316</v>
      </c>
      <c r="F211" s="38"/>
      <c r="G211" s="44">
        <v>1</v>
      </c>
      <c r="H211" s="51"/>
      <c r="I211" s="27">
        <f t="shared" si="59"/>
        <v>0.14285714285714285</v>
      </c>
      <c r="J211" s="55"/>
      <c r="K211" s="28" t="str">
        <f t="shared" si="60"/>
        <v/>
      </c>
      <c r="L211" s="59"/>
      <c r="M211" s="73"/>
      <c r="N211" s="65"/>
      <c r="O211" s="68"/>
      <c r="P211" s="97"/>
    </row>
    <row r="212" spans="2:16" ht="15" customHeight="1" thickBot="1" x14ac:dyDescent="0.3">
      <c r="B212" s="93"/>
      <c r="C212" s="77"/>
      <c r="D212" s="48"/>
      <c r="E212" s="26" t="s">
        <v>317</v>
      </c>
      <c r="F212" s="38"/>
      <c r="G212" s="44">
        <v>1</v>
      </c>
      <c r="H212" s="51"/>
      <c r="I212" s="27">
        <f t="shared" si="59"/>
        <v>0.14285714285714285</v>
      </c>
      <c r="J212" s="55"/>
      <c r="K212" s="28" t="str">
        <f t="shared" si="60"/>
        <v/>
      </c>
      <c r="L212" s="59"/>
      <c r="M212" s="73"/>
      <c r="N212" s="65"/>
      <c r="O212" s="68"/>
      <c r="P212" s="97"/>
    </row>
    <row r="213" spans="2:16" ht="15" customHeight="1" thickBot="1" x14ac:dyDescent="0.3">
      <c r="B213" s="93"/>
      <c r="C213" s="77"/>
      <c r="D213" s="48"/>
      <c r="E213" s="20" t="s">
        <v>318</v>
      </c>
      <c r="F213" s="36"/>
      <c r="G213" s="44">
        <v>1</v>
      </c>
      <c r="H213" s="52"/>
      <c r="I213" s="21">
        <f t="shared" si="59"/>
        <v>0.14285714285714285</v>
      </c>
      <c r="J213" s="56"/>
      <c r="K213" s="28" t="str">
        <f t="shared" si="60"/>
        <v/>
      </c>
      <c r="L213" s="58"/>
      <c r="M213" s="73"/>
      <c r="N213" s="65"/>
      <c r="O213" s="68"/>
      <c r="P213" s="97"/>
    </row>
    <row r="214" spans="2:16" ht="15" customHeight="1" thickBot="1" x14ac:dyDescent="0.3">
      <c r="B214" s="93"/>
      <c r="C214" s="77"/>
      <c r="D214" s="70"/>
      <c r="E214" s="23" t="s">
        <v>319</v>
      </c>
      <c r="F214" s="37"/>
      <c r="G214" s="43">
        <v>1</v>
      </c>
      <c r="H214" s="71"/>
      <c r="I214" s="24">
        <f t="shared" si="59"/>
        <v>0.14285714285714285</v>
      </c>
      <c r="J214" s="72" t="e">
        <f>SUMIF(#REF!,"&gt;=0",#REF!)</f>
        <v>#REF!</v>
      </c>
      <c r="K214" s="25" t="str">
        <f t="shared" si="60"/>
        <v/>
      </c>
      <c r="L214" s="58"/>
      <c r="M214" s="74"/>
      <c r="N214" s="66"/>
      <c r="O214" s="69"/>
      <c r="P214" s="97"/>
    </row>
    <row r="215" spans="2:16" ht="15" customHeight="1" thickBot="1" x14ac:dyDescent="0.3">
      <c r="B215" s="93"/>
      <c r="C215" s="77"/>
      <c r="D215" s="47" t="s">
        <v>105</v>
      </c>
      <c r="E215" s="26" t="s">
        <v>320</v>
      </c>
      <c r="F215" s="38"/>
      <c r="G215" s="44">
        <v>1</v>
      </c>
      <c r="H215" s="51">
        <f>SUM(G215:G221)</f>
        <v>7</v>
      </c>
      <c r="I215" s="27">
        <f>G215/H$215</f>
        <v>0.14285714285714285</v>
      </c>
      <c r="J215" s="55">
        <f>SUMIF(F215:F221,"&gt;=0",I215:I221)</f>
        <v>0</v>
      </c>
      <c r="K215" s="28" t="str">
        <f>IF(F215="","",I215/J$215)</f>
        <v/>
      </c>
      <c r="L215" s="59" t="str">
        <f>IFERROR(SUMPRODUCT(F215:F221,G215:G221)/SUMIF(F215:F221,"&gt;=0",G215:G221),"")</f>
        <v/>
      </c>
      <c r="M215" s="73">
        <v>1</v>
      </c>
      <c r="N215" s="64">
        <f>M215/M$635</f>
        <v>1.1111111111111112E-2</v>
      </c>
      <c r="O215" s="67" t="str">
        <f>IF(L215="","",N215/O$636)</f>
        <v/>
      </c>
      <c r="P215" s="97"/>
    </row>
    <row r="216" spans="2:16" ht="15" customHeight="1" thickBot="1" x14ac:dyDescent="0.3">
      <c r="B216" s="93"/>
      <c r="C216" s="77"/>
      <c r="D216" s="48"/>
      <c r="E216" s="26" t="s">
        <v>321</v>
      </c>
      <c r="F216" s="38"/>
      <c r="G216" s="44">
        <v>1</v>
      </c>
      <c r="H216" s="51"/>
      <c r="I216" s="27">
        <f t="shared" ref="I216:I221" si="61">G216/H$215</f>
        <v>0.14285714285714285</v>
      </c>
      <c r="J216" s="55"/>
      <c r="K216" s="28" t="str">
        <f t="shared" ref="K216:K221" si="62">IF(F216="","",I216/J$215)</f>
        <v/>
      </c>
      <c r="L216" s="59"/>
      <c r="M216" s="73"/>
      <c r="N216" s="65"/>
      <c r="O216" s="68"/>
      <c r="P216" s="97"/>
    </row>
    <row r="217" spans="2:16" ht="15" customHeight="1" thickBot="1" x14ac:dyDescent="0.3">
      <c r="B217" s="93"/>
      <c r="C217" s="77"/>
      <c r="D217" s="48"/>
      <c r="E217" s="26" t="s">
        <v>322</v>
      </c>
      <c r="F217" s="38"/>
      <c r="G217" s="44">
        <v>1</v>
      </c>
      <c r="H217" s="51"/>
      <c r="I217" s="27">
        <f t="shared" si="61"/>
        <v>0.14285714285714285</v>
      </c>
      <c r="J217" s="55"/>
      <c r="K217" s="28" t="str">
        <f t="shared" si="62"/>
        <v/>
      </c>
      <c r="L217" s="59"/>
      <c r="M217" s="73"/>
      <c r="N217" s="65"/>
      <c r="O217" s="68"/>
      <c r="P217" s="97"/>
    </row>
    <row r="218" spans="2:16" ht="15" customHeight="1" thickBot="1" x14ac:dyDescent="0.3">
      <c r="B218" s="93"/>
      <c r="C218" s="77"/>
      <c r="D218" s="48"/>
      <c r="E218" s="26" t="s">
        <v>323</v>
      </c>
      <c r="F218" s="38"/>
      <c r="G218" s="44">
        <v>1</v>
      </c>
      <c r="H218" s="51"/>
      <c r="I218" s="27">
        <f t="shared" si="61"/>
        <v>0.14285714285714285</v>
      </c>
      <c r="J218" s="55"/>
      <c r="K218" s="28" t="str">
        <f t="shared" si="62"/>
        <v/>
      </c>
      <c r="L218" s="59"/>
      <c r="M218" s="73"/>
      <c r="N218" s="65"/>
      <c r="O218" s="68"/>
      <c r="P218" s="97"/>
    </row>
    <row r="219" spans="2:16" ht="15" customHeight="1" thickBot="1" x14ac:dyDescent="0.3">
      <c r="B219" s="93"/>
      <c r="C219" s="77"/>
      <c r="D219" s="48"/>
      <c r="E219" s="26" t="s">
        <v>324</v>
      </c>
      <c r="F219" s="38"/>
      <c r="G219" s="44">
        <v>1</v>
      </c>
      <c r="H219" s="51"/>
      <c r="I219" s="27">
        <f t="shared" si="61"/>
        <v>0.14285714285714285</v>
      </c>
      <c r="J219" s="55"/>
      <c r="K219" s="28" t="str">
        <f t="shared" si="62"/>
        <v/>
      </c>
      <c r="L219" s="59"/>
      <c r="M219" s="73"/>
      <c r="N219" s="65"/>
      <c r="O219" s="68"/>
      <c r="P219" s="97"/>
    </row>
    <row r="220" spans="2:16" ht="15" customHeight="1" thickBot="1" x14ac:dyDescent="0.3">
      <c r="B220" s="93"/>
      <c r="C220" s="77"/>
      <c r="D220" s="48"/>
      <c r="E220" s="20" t="s">
        <v>325</v>
      </c>
      <c r="F220" s="36"/>
      <c r="G220" s="44">
        <v>1</v>
      </c>
      <c r="H220" s="52"/>
      <c r="I220" s="21">
        <f t="shared" si="61"/>
        <v>0.14285714285714285</v>
      </c>
      <c r="J220" s="56"/>
      <c r="K220" s="22" t="str">
        <f t="shared" si="62"/>
        <v/>
      </c>
      <c r="L220" s="58"/>
      <c r="M220" s="73"/>
      <c r="N220" s="65"/>
      <c r="O220" s="68"/>
      <c r="P220" s="97"/>
    </row>
    <row r="221" spans="2:16" ht="15" customHeight="1" thickBot="1" x14ac:dyDescent="0.3">
      <c r="B221" s="93"/>
      <c r="C221" s="77"/>
      <c r="D221" s="70"/>
      <c r="E221" s="23" t="s">
        <v>326</v>
      </c>
      <c r="F221" s="37"/>
      <c r="G221" s="43">
        <v>1</v>
      </c>
      <c r="H221" s="71"/>
      <c r="I221" s="24">
        <f t="shared" si="61"/>
        <v>0.14285714285714285</v>
      </c>
      <c r="J221" s="72" t="e">
        <f>SUMIF(#REF!,"&gt;=0",#REF!)</f>
        <v>#REF!</v>
      </c>
      <c r="K221" s="25" t="str">
        <f t="shared" si="62"/>
        <v/>
      </c>
      <c r="L221" s="58"/>
      <c r="M221" s="74"/>
      <c r="N221" s="66"/>
      <c r="O221" s="69"/>
      <c r="P221" s="97"/>
    </row>
    <row r="222" spans="2:16" ht="15" customHeight="1" thickBot="1" x14ac:dyDescent="0.3">
      <c r="B222" s="93"/>
      <c r="C222" s="77"/>
      <c r="D222" s="47" t="s">
        <v>106</v>
      </c>
      <c r="E222" s="26" t="s">
        <v>327</v>
      </c>
      <c r="F222" s="38"/>
      <c r="G222" s="44">
        <v>1</v>
      </c>
      <c r="H222" s="51">
        <f>SUM(G222:G228)</f>
        <v>7</v>
      </c>
      <c r="I222" s="27">
        <f>G222/H$222</f>
        <v>0.14285714285714285</v>
      </c>
      <c r="J222" s="55">
        <f>SUMIF(F222:F228,"&gt;=0",I222:I228)</f>
        <v>0</v>
      </c>
      <c r="K222" s="28" t="str">
        <f>IF(F222="","",I222/J$222)</f>
        <v/>
      </c>
      <c r="L222" s="59" t="str">
        <f>IFERROR(SUMPRODUCT(F222:F228,G222:G228)/SUMIF(F222:F228,"&gt;=0",G222:G228),"")</f>
        <v/>
      </c>
      <c r="M222" s="73">
        <v>1</v>
      </c>
      <c r="N222" s="64">
        <f>M222/M$635</f>
        <v>1.1111111111111112E-2</v>
      </c>
      <c r="O222" s="67" t="str">
        <f>IF(L222="","",N222/O$636)</f>
        <v/>
      </c>
      <c r="P222" s="97"/>
    </row>
    <row r="223" spans="2:16" ht="15" customHeight="1" thickBot="1" x14ac:dyDescent="0.3">
      <c r="B223" s="93"/>
      <c r="C223" s="77"/>
      <c r="D223" s="48"/>
      <c r="E223" s="26" t="s">
        <v>328</v>
      </c>
      <c r="F223" s="38"/>
      <c r="G223" s="44">
        <v>1</v>
      </c>
      <c r="H223" s="51"/>
      <c r="I223" s="27">
        <f t="shared" ref="I223:I228" si="63">G223/H$222</f>
        <v>0.14285714285714285</v>
      </c>
      <c r="J223" s="55"/>
      <c r="K223" s="28" t="str">
        <f t="shared" ref="K223:K228" si="64">IF(F223="","",I223/J$222)</f>
        <v/>
      </c>
      <c r="L223" s="59"/>
      <c r="M223" s="73"/>
      <c r="N223" s="65"/>
      <c r="O223" s="68"/>
      <c r="P223" s="97"/>
    </row>
    <row r="224" spans="2:16" ht="15" customHeight="1" thickBot="1" x14ac:dyDescent="0.3">
      <c r="B224" s="93"/>
      <c r="C224" s="77"/>
      <c r="D224" s="48"/>
      <c r="E224" s="26" t="s">
        <v>329</v>
      </c>
      <c r="F224" s="38"/>
      <c r="G224" s="44">
        <v>1</v>
      </c>
      <c r="H224" s="51"/>
      <c r="I224" s="27">
        <f t="shared" si="63"/>
        <v>0.14285714285714285</v>
      </c>
      <c r="J224" s="55"/>
      <c r="K224" s="28" t="str">
        <f t="shared" si="64"/>
        <v/>
      </c>
      <c r="L224" s="59"/>
      <c r="M224" s="73"/>
      <c r="N224" s="65"/>
      <c r="O224" s="68"/>
      <c r="P224" s="97"/>
    </row>
    <row r="225" spans="2:16" ht="15" customHeight="1" thickBot="1" x14ac:dyDescent="0.3">
      <c r="B225" s="93"/>
      <c r="C225" s="77"/>
      <c r="D225" s="48"/>
      <c r="E225" s="26" t="s">
        <v>330</v>
      </c>
      <c r="F225" s="38"/>
      <c r="G225" s="44">
        <v>1</v>
      </c>
      <c r="H225" s="51"/>
      <c r="I225" s="27">
        <f t="shared" si="63"/>
        <v>0.14285714285714285</v>
      </c>
      <c r="J225" s="55"/>
      <c r="K225" s="28" t="str">
        <f t="shared" si="64"/>
        <v/>
      </c>
      <c r="L225" s="59"/>
      <c r="M225" s="73"/>
      <c r="N225" s="65"/>
      <c r="O225" s="68"/>
      <c r="P225" s="97"/>
    </row>
    <row r="226" spans="2:16" ht="15" customHeight="1" thickBot="1" x14ac:dyDescent="0.3">
      <c r="B226" s="93"/>
      <c r="C226" s="77"/>
      <c r="D226" s="48"/>
      <c r="E226" s="26" t="s">
        <v>331</v>
      </c>
      <c r="F226" s="38"/>
      <c r="G226" s="44">
        <v>1</v>
      </c>
      <c r="H226" s="51"/>
      <c r="I226" s="27">
        <f t="shared" si="63"/>
        <v>0.14285714285714285</v>
      </c>
      <c r="J226" s="55"/>
      <c r="K226" s="28" t="str">
        <f t="shared" si="64"/>
        <v/>
      </c>
      <c r="L226" s="59"/>
      <c r="M226" s="73"/>
      <c r="N226" s="65"/>
      <c r="O226" s="68"/>
      <c r="P226" s="97"/>
    </row>
    <row r="227" spans="2:16" ht="15" customHeight="1" thickBot="1" x14ac:dyDescent="0.3">
      <c r="B227" s="93"/>
      <c r="C227" s="77"/>
      <c r="D227" s="48"/>
      <c r="E227" s="20" t="s">
        <v>332</v>
      </c>
      <c r="F227" s="36"/>
      <c r="G227" s="44">
        <v>1</v>
      </c>
      <c r="H227" s="52"/>
      <c r="I227" s="27">
        <f t="shared" si="63"/>
        <v>0.14285714285714285</v>
      </c>
      <c r="J227" s="56"/>
      <c r="K227" s="22" t="str">
        <f t="shared" si="64"/>
        <v/>
      </c>
      <c r="L227" s="58"/>
      <c r="M227" s="73"/>
      <c r="N227" s="65"/>
      <c r="O227" s="68"/>
      <c r="P227" s="97"/>
    </row>
    <row r="228" spans="2:16" ht="15" customHeight="1" thickBot="1" x14ac:dyDescent="0.3">
      <c r="B228" s="93"/>
      <c r="C228" s="77"/>
      <c r="D228" s="70"/>
      <c r="E228" s="23" t="s">
        <v>333</v>
      </c>
      <c r="F228" s="37"/>
      <c r="G228" s="43">
        <v>1</v>
      </c>
      <c r="H228" s="71"/>
      <c r="I228" s="24">
        <f t="shared" si="63"/>
        <v>0.14285714285714285</v>
      </c>
      <c r="J228" s="72" t="e">
        <f>SUMIF(#REF!,"&gt;=0",#REF!)</f>
        <v>#REF!</v>
      </c>
      <c r="K228" s="25" t="str">
        <f t="shared" si="64"/>
        <v/>
      </c>
      <c r="L228" s="58"/>
      <c r="M228" s="74"/>
      <c r="N228" s="66"/>
      <c r="O228" s="69"/>
      <c r="P228" s="97"/>
    </row>
    <row r="229" spans="2:16" ht="15" customHeight="1" thickBot="1" x14ac:dyDescent="0.3">
      <c r="B229" s="93"/>
      <c r="C229" s="77"/>
      <c r="D229" s="47" t="s">
        <v>107</v>
      </c>
      <c r="E229" s="26" t="s">
        <v>334</v>
      </c>
      <c r="F229" s="38"/>
      <c r="G229" s="44">
        <v>1</v>
      </c>
      <c r="H229" s="51">
        <f>SUM(G229:G235)</f>
        <v>7</v>
      </c>
      <c r="I229" s="27">
        <f>G229/H$229</f>
        <v>0.14285714285714285</v>
      </c>
      <c r="J229" s="55">
        <f>SUMIF(F229:F235,"&gt;=0",I229:I235)</f>
        <v>0</v>
      </c>
      <c r="K229" s="28" t="str">
        <f>IF(F229="","",I229/J$229)</f>
        <v/>
      </c>
      <c r="L229" s="59" t="str">
        <f>IFERROR(SUMPRODUCT(F229:F235,G229:G235)/SUMIF(F229:F235,"&gt;=0",G229:G235),"")</f>
        <v/>
      </c>
      <c r="M229" s="73">
        <v>1</v>
      </c>
      <c r="N229" s="64">
        <f>M229/M$635</f>
        <v>1.1111111111111112E-2</v>
      </c>
      <c r="O229" s="67" t="str">
        <f>IF(L229="","",N229/O$636)</f>
        <v/>
      </c>
      <c r="P229" s="97"/>
    </row>
    <row r="230" spans="2:16" ht="15" customHeight="1" thickBot="1" x14ac:dyDescent="0.3">
      <c r="B230" s="93"/>
      <c r="C230" s="77"/>
      <c r="D230" s="48"/>
      <c r="E230" s="26" t="s">
        <v>335</v>
      </c>
      <c r="F230" s="38"/>
      <c r="G230" s="44">
        <v>1</v>
      </c>
      <c r="H230" s="51"/>
      <c r="I230" s="27">
        <f t="shared" ref="I230:I234" si="65">G230/H$229</f>
        <v>0.14285714285714285</v>
      </c>
      <c r="J230" s="55"/>
      <c r="K230" s="28" t="str">
        <f t="shared" ref="K230:K235" si="66">IF(F230="","",I230/J$229)</f>
        <v/>
      </c>
      <c r="L230" s="59"/>
      <c r="M230" s="73"/>
      <c r="N230" s="65"/>
      <c r="O230" s="68"/>
      <c r="P230" s="97"/>
    </row>
    <row r="231" spans="2:16" ht="15" customHeight="1" thickBot="1" x14ac:dyDescent="0.3">
      <c r="B231" s="93"/>
      <c r="C231" s="77"/>
      <c r="D231" s="48"/>
      <c r="E231" s="26" t="s">
        <v>336</v>
      </c>
      <c r="F231" s="38"/>
      <c r="G231" s="44">
        <v>1</v>
      </c>
      <c r="H231" s="51"/>
      <c r="I231" s="27">
        <f t="shared" si="65"/>
        <v>0.14285714285714285</v>
      </c>
      <c r="J231" s="55"/>
      <c r="K231" s="28" t="str">
        <f t="shared" si="66"/>
        <v/>
      </c>
      <c r="L231" s="59"/>
      <c r="M231" s="73"/>
      <c r="N231" s="65"/>
      <c r="O231" s="68"/>
      <c r="P231" s="97"/>
    </row>
    <row r="232" spans="2:16" ht="15" customHeight="1" thickBot="1" x14ac:dyDescent="0.3">
      <c r="B232" s="93"/>
      <c r="C232" s="77"/>
      <c r="D232" s="48"/>
      <c r="E232" s="26" t="s">
        <v>337</v>
      </c>
      <c r="F232" s="38"/>
      <c r="G232" s="44">
        <v>1</v>
      </c>
      <c r="H232" s="51"/>
      <c r="I232" s="27">
        <f t="shared" si="65"/>
        <v>0.14285714285714285</v>
      </c>
      <c r="J232" s="55"/>
      <c r="K232" s="28" t="str">
        <f t="shared" si="66"/>
        <v/>
      </c>
      <c r="L232" s="59"/>
      <c r="M232" s="73"/>
      <c r="N232" s="65"/>
      <c r="O232" s="68"/>
      <c r="P232" s="97"/>
    </row>
    <row r="233" spans="2:16" ht="15" customHeight="1" thickBot="1" x14ac:dyDescent="0.3">
      <c r="B233" s="93"/>
      <c r="C233" s="77"/>
      <c r="D233" s="48"/>
      <c r="E233" s="26" t="s">
        <v>338</v>
      </c>
      <c r="F233" s="38"/>
      <c r="G233" s="44">
        <v>1</v>
      </c>
      <c r="H233" s="51"/>
      <c r="I233" s="27">
        <f t="shared" si="65"/>
        <v>0.14285714285714285</v>
      </c>
      <c r="J233" s="55"/>
      <c r="K233" s="28" t="str">
        <f t="shared" si="66"/>
        <v/>
      </c>
      <c r="L233" s="59"/>
      <c r="M233" s="73"/>
      <c r="N233" s="65"/>
      <c r="O233" s="68"/>
      <c r="P233" s="97"/>
    </row>
    <row r="234" spans="2:16" ht="15" customHeight="1" thickBot="1" x14ac:dyDescent="0.3">
      <c r="B234" s="93"/>
      <c r="C234" s="77"/>
      <c r="D234" s="48"/>
      <c r="E234" s="20" t="s">
        <v>339</v>
      </c>
      <c r="F234" s="36"/>
      <c r="G234" s="44">
        <v>1</v>
      </c>
      <c r="H234" s="52"/>
      <c r="I234" s="27">
        <f t="shared" si="65"/>
        <v>0.14285714285714285</v>
      </c>
      <c r="J234" s="56"/>
      <c r="K234" s="22" t="str">
        <f t="shared" si="66"/>
        <v/>
      </c>
      <c r="L234" s="58"/>
      <c r="M234" s="73"/>
      <c r="N234" s="65"/>
      <c r="O234" s="68"/>
      <c r="P234" s="97"/>
    </row>
    <row r="235" spans="2:16" ht="15" customHeight="1" thickBot="1" x14ac:dyDescent="0.3">
      <c r="B235" s="93"/>
      <c r="C235" s="77"/>
      <c r="D235" s="70"/>
      <c r="E235" s="23" t="s">
        <v>340</v>
      </c>
      <c r="F235" s="37"/>
      <c r="G235" s="43">
        <v>1</v>
      </c>
      <c r="H235" s="71"/>
      <c r="I235" s="24">
        <f>G235/H$229</f>
        <v>0.14285714285714285</v>
      </c>
      <c r="J235" s="72" t="e">
        <f>SUMIF(#REF!,"&gt;=0",#REF!)</f>
        <v>#REF!</v>
      </c>
      <c r="K235" s="25" t="str">
        <f t="shared" si="66"/>
        <v/>
      </c>
      <c r="L235" s="58"/>
      <c r="M235" s="74"/>
      <c r="N235" s="66"/>
      <c r="O235" s="69"/>
      <c r="P235" s="97"/>
    </row>
    <row r="236" spans="2:16" ht="15" customHeight="1" thickBot="1" x14ac:dyDescent="0.3">
      <c r="B236" s="93"/>
      <c r="C236" s="77"/>
      <c r="D236" s="47" t="s">
        <v>108</v>
      </c>
      <c r="E236" s="26" t="s">
        <v>341</v>
      </c>
      <c r="F236" s="38"/>
      <c r="G236" s="44">
        <v>1</v>
      </c>
      <c r="H236" s="51">
        <f>SUM(G236:G242)</f>
        <v>7</v>
      </c>
      <c r="I236" s="27">
        <f>G236/H$236</f>
        <v>0.14285714285714285</v>
      </c>
      <c r="J236" s="55">
        <f>SUMIF(F236:F242,"&gt;=0",I236:I242)</f>
        <v>0</v>
      </c>
      <c r="K236" s="28" t="str">
        <f>IF(F236="","",I236/J$236)</f>
        <v/>
      </c>
      <c r="L236" s="59" t="str">
        <f>IFERROR(SUMPRODUCT(F236:F242,G236:G242)/SUMIF(F236:F242,"&gt;=0",G236:G242),"")</f>
        <v/>
      </c>
      <c r="M236" s="73">
        <v>1</v>
      </c>
      <c r="N236" s="64">
        <f>M236/M$635</f>
        <v>1.1111111111111112E-2</v>
      </c>
      <c r="O236" s="67" t="str">
        <f>IF(L236="","",N236/O$636)</f>
        <v/>
      </c>
      <c r="P236" s="97"/>
    </row>
    <row r="237" spans="2:16" ht="15" customHeight="1" thickBot="1" x14ac:dyDescent="0.3">
      <c r="B237" s="93"/>
      <c r="C237" s="77"/>
      <c r="D237" s="48"/>
      <c r="E237" s="26" t="s">
        <v>342</v>
      </c>
      <c r="F237" s="38"/>
      <c r="G237" s="44">
        <v>1</v>
      </c>
      <c r="H237" s="51"/>
      <c r="I237" s="27">
        <f t="shared" ref="I237:I242" si="67">G237/H$236</f>
        <v>0.14285714285714285</v>
      </c>
      <c r="J237" s="55"/>
      <c r="K237" s="28" t="str">
        <f t="shared" ref="K237:K242" si="68">IF(F237="","",I237/J$236)</f>
        <v/>
      </c>
      <c r="L237" s="59"/>
      <c r="M237" s="73"/>
      <c r="N237" s="65"/>
      <c r="O237" s="68"/>
      <c r="P237" s="97"/>
    </row>
    <row r="238" spans="2:16" ht="15" customHeight="1" thickBot="1" x14ac:dyDescent="0.3">
      <c r="B238" s="93"/>
      <c r="C238" s="77"/>
      <c r="D238" s="48"/>
      <c r="E238" s="26" t="s">
        <v>343</v>
      </c>
      <c r="F238" s="38"/>
      <c r="G238" s="44">
        <v>1</v>
      </c>
      <c r="H238" s="51"/>
      <c r="I238" s="27">
        <f t="shared" si="67"/>
        <v>0.14285714285714285</v>
      </c>
      <c r="J238" s="55"/>
      <c r="K238" s="28" t="str">
        <f t="shared" si="68"/>
        <v/>
      </c>
      <c r="L238" s="59"/>
      <c r="M238" s="73"/>
      <c r="N238" s="65"/>
      <c r="O238" s="68"/>
      <c r="P238" s="97"/>
    </row>
    <row r="239" spans="2:16" ht="15" customHeight="1" thickBot="1" x14ac:dyDescent="0.3">
      <c r="B239" s="93"/>
      <c r="C239" s="77"/>
      <c r="D239" s="48"/>
      <c r="E239" s="26" t="s">
        <v>344</v>
      </c>
      <c r="F239" s="38"/>
      <c r="G239" s="44">
        <v>1</v>
      </c>
      <c r="H239" s="51"/>
      <c r="I239" s="27">
        <f t="shared" si="67"/>
        <v>0.14285714285714285</v>
      </c>
      <c r="J239" s="55"/>
      <c r="K239" s="28" t="str">
        <f t="shared" si="68"/>
        <v/>
      </c>
      <c r="L239" s="59"/>
      <c r="M239" s="73"/>
      <c r="N239" s="65"/>
      <c r="O239" s="68"/>
      <c r="P239" s="97"/>
    </row>
    <row r="240" spans="2:16" ht="15" customHeight="1" thickBot="1" x14ac:dyDescent="0.3">
      <c r="B240" s="93"/>
      <c r="C240" s="77"/>
      <c r="D240" s="48"/>
      <c r="E240" s="26" t="s">
        <v>345</v>
      </c>
      <c r="F240" s="38"/>
      <c r="G240" s="44">
        <v>1</v>
      </c>
      <c r="H240" s="51"/>
      <c r="I240" s="27">
        <f t="shared" si="67"/>
        <v>0.14285714285714285</v>
      </c>
      <c r="J240" s="55"/>
      <c r="K240" s="28" t="str">
        <f t="shared" si="68"/>
        <v/>
      </c>
      <c r="L240" s="59"/>
      <c r="M240" s="73"/>
      <c r="N240" s="65"/>
      <c r="O240" s="68"/>
      <c r="P240" s="97"/>
    </row>
    <row r="241" spans="2:16" ht="15" customHeight="1" thickBot="1" x14ac:dyDescent="0.3">
      <c r="B241" s="93"/>
      <c r="C241" s="77"/>
      <c r="D241" s="48"/>
      <c r="E241" s="20" t="s">
        <v>346</v>
      </c>
      <c r="F241" s="36"/>
      <c r="G241" s="44">
        <v>1</v>
      </c>
      <c r="H241" s="52"/>
      <c r="I241" s="21">
        <f t="shared" si="67"/>
        <v>0.14285714285714285</v>
      </c>
      <c r="J241" s="56"/>
      <c r="K241" s="22" t="str">
        <f t="shared" si="68"/>
        <v/>
      </c>
      <c r="L241" s="58"/>
      <c r="M241" s="73"/>
      <c r="N241" s="65"/>
      <c r="O241" s="68"/>
      <c r="P241" s="97"/>
    </row>
    <row r="242" spans="2:16" ht="15" customHeight="1" thickBot="1" x14ac:dyDescent="0.3">
      <c r="B242" s="93"/>
      <c r="C242" s="77"/>
      <c r="D242" s="70"/>
      <c r="E242" s="23" t="s">
        <v>347</v>
      </c>
      <c r="F242" s="37"/>
      <c r="G242" s="43">
        <v>1</v>
      </c>
      <c r="H242" s="71"/>
      <c r="I242" s="24">
        <f t="shared" si="67"/>
        <v>0.14285714285714285</v>
      </c>
      <c r="J242" s="72" t="e">
        <f>SUMIF(#REF!,"&gt;=0",#REF!)</f>
        <v>#REF!</v>
      </c>
      <c r="K242" s="25" t="str">
        <f t="shared" si="68"/>
        <v/>
      </c>
      <c r="L242" s="58"/>
      <c r="M242" s="74"/>
      <c r="N242" s="66"/>
      <c r="O242" s="69"/>
      <c r="P242" s="97"/>
    </row>
    <row r="243" spans="2:16" ht="15" customHeight="1" thickBot="1" x14ac:dyDescent="0.3">
      <c r="B243" s="93"/>
      <c r="C243" s="77"/>
      <c r="D243" s="47" t="s">
        <v>109</v>
      </c>
      <c r="E243" s="26" t="s">
        <v>348</v>
      </c>
      <c r="F243" s="38"/>
      <c r="G243" s="44">
        <v>1</v>
      </c>
      <c r="H243" s="51">
        <f>SUM(G243:G249)</f>
        <v>7</v>
      </c>
      <c r="I243" s="27">
        <f>G243/H$243</f>
        <v>0.14285714285714285</v>
      </c>
      <c r="J243" s="55">
        <f>SUMIF(F243:F249,"&gt;=0",I243:I249)</f>
        <v>0</v>
      </c>
      <c r="K243" s="28" t="str">
        <f>IF(F243="","",I243/J$243)</f>
        <v/>
      </c>
      <c r="L243" s="59" t="str">
        <f>IFERROR(SUMPRODUCT(F243:F249,G243:G249)/SUMIF(F243:F249,"&gt;=0",G243:G249),"")</f>
        <v/>
      </c>
      <c r="M243" s="73">
        <v>1</v>
      </c>
      <c r="N243" s="64">
        <f>M243/M$635</f>
        <v>1.1111111111111112E-2</v>
      </c>
      <c r="O243" s="67" t="str">
        <f>IF(L243="","",N243/O$636)</f>
        <v/>
      </c>
      <c r="P243" s="97"/>
    </row>
    <row r="244" spans="2:16" ht="15" customHeight="1" thickBot="1" x14ac:dyDescent="0.3">
      <c r="B244" s="93"/>
      <c r="C244" s="77"/>
      <c r="D244" s="48"/>
      <c r="E244" s="26" t="s">
        <v>349</v>
      </c>
      <c r="F244" s="38"/>
      <c r="G244" s="44">
        <v>1</v>
      </c>
      <c r="H244" s="51"/>
      <c r="I244" s="27">
        <f t="shared" ref="I244:I249" si="69">G244/H$243</f>
        <v>0.14285714285714285</v>
      </c>
      <c r="J244" s="55"/>
      <c r="K244" s="28" t="str">
        <f t="shared" ref="K244:K249" si="70">IF(F244="","",I244/J$243)</f>
        <v/>
      </c>
      <c r="L244" s="59"/>
      <c r="M244" s="73"/>
      <c r="N244" s="65"/>
      <c r="O244" s="68"/>
      <c r="P244" s="97"/>
    </row>
    <row r="245" spans="2:16" ht="15" customHeight="1" thickBot="1" x14ac:dyDescent="0.3">
      <c r="B245" s="93"/>
      <c r="C245" s="77"/>
      <c r="D245" s="48"/>
      <c r="E245" s="26" t="s">
        <v>350</v>
      </c>
      <c r="F245" s="38"/>
      <c r="G245" s="44">
        <v>1</v>
      </c>
      <c r="H245" s="51"/>
      <c r="I245" s="27">
        <f t="shared" si="69"/>
        <v>0.14285714285714285</v>
      </c>
      <c r="J245" s="55"/>
      <c r="K245" s="28" t="str">
        <f t="shared" si="70"/>
        <v/>
      </c>
      <c r="L245" s="59"/>
      <c r="M245" s="73"/>
      <c r="N245" s="65"/>
      <c r="O245" s="68"/>
      <c r="P245" s="97"/>
    </row>
    <row r="246" spans="2:16" ht="15" customHeight="1" thickBot="1" x14ac:dyDescent="0.3">
      <c r="B246" s="93"/>
      <c r="C246" s="77"/>
      <c r="D246" s="48"/>
      <c r="E246" s="26" t="s">
        <v>351</v>
      </c>
      <c r="F246" s="38"/>
      <c r="G246" s="44">
        <v>1</v>
      </c>
      <c r="H246" s="51"/>
      <c r="I246" s="27">
        <f t="shared" si="69"/>
        <v>0.14285714285714285</v>
      </c>
      <c r="J246" s="55"/>
      <c r="K246" s="28" t="str">
        <f t="shared" si="70"/>
        <v/>
      </c>
      <c r="L246" s="59"/>
      <c r="M246" s="73"/>
      <c r="N246" s="65"/>
      <c r="O246" s="68"/>
      <c r="P246" s="97"/>
    </row>
    <row r="247" spans="2:16" ht="15" customHeight="1" thickBot="1" x14ac:dyDescent="0.3">
      <c r="B247" s="93"/>
      <c r="C247" s="77"/>
      <c r="D247" s="48"/>
      <c r="E247" s="26" t="s">
        <v>352</v>
      </c>
      <c r="F247" s="38"/>
      <c r="G247" s="44">
        <v>1</v>
      </c>
      <c r="H247" s="51"/>
      <c r="I247" s="27">
        <f t="shared" si="69"/>
        <v>0.14285714285714285</v>
      </c>
      <c r="J247" s="55"/>
      <c r="K247" s="28" t="str">
        <f t="shared" si="70"/>
        <v/>
      </c>
      <c r="L247" s="59"/>
      <c r="M247" s="73"/>
      <c r="N247" s="65"/>
      <c r="O247" s="68"/>
      <c r="P247" s="97"/>
    </row>
    <row r="248" spans="2:16" ht="15" customHeight="1" thickBot="1" x14ac:dyDescent="0.3">
      <c r="B248" s="93"/>
      <c r="C248" s="77"/>
      <c r="D248" s="48"/>
      <c r="E248" s="20" t="s">
        <v>353</v>
      </c>
      <c r="F248" s="36"/>
      <c r="G248" s="44">
        <v>1</v>
      </c>
      <c r="H248" s="52"/>
      <c r="I248" s="21">
        <f t="shared" si="69"/>
        <v>0.14285714285714285</v>
      </c>
      <c r="J248" s="56"/>
      <c r="K248" s="22" t="str">
        <f t="shared" si="70"/>
        <v/>
      </c>
      <c r="L248" s="58"/>
      <c r="M248" s="73"/>
      <c r="N248" s="65"/>
      <c r="O248" s="68"/>
      <c r="P248" s="97"/>
    </row>
    <row r="249" spans="2:16" ht="15" customHeight="1" thickBot="1" x14ac:dyDescent="0.3">
      <c r="B249" s="93"/>
      <c r="C249" s="77"/>
      <c r="D249" s="70"/>
      <c r="E249" s="23" t="s">
        <v>354</v>
      </c>
      <c r="F249" s="37"/>
      <c r="G249" s="43">
        <v>1</v>
      </c>
      <c r="H249" s="71"/>
      <c r="I249" s="24">
        <f t="shared" si="69"/>
        <v>0.14285714285714285</v>
      </c>
      <c r="J249" s="72" t="e">
        <f>SUMIF(#REF!,"&gt;=0",#REF!)</f>
        <v>#REF!</v>
      </c>
      <c r="K249" s="25" t="str">
        <f t="shared" si="70"/>
        <v/>
      </c>
      <c r="L249" s="58"/>
      <c r="M249" s="74"/>
      <c r="N249" s="66"/>
      <c r="O249" s="69"/>
      <c r="P249" s="97"/>
    </row>
    <row r="250" spans="2:16" ht="15" customHeight="1" thickBot="1" x14ac:dyDescent="0.3">
      <c r="B250" s="93"/>
      <c r="C250" s="77"/>
      <c r="D250" s="47" t="s">
        <v>110</v>
      </c>
      <c r="E250" s="26" t="s">
        <v>355</v>
      </c>
      <c r="F250" s="38"/>
      <c r="G250" s="44">
        <v>1</v>
      </c>
      <c r="H250" s="51">
        <f>SUM(G250:G256)</f>
        <v>7</v>
      </c>
      <c r="I250" s="27">
        <f>G250/H$250</f>
        <v>0.14285714285714285</v>
      </c>
      <c r="J250" s="54">
        <f>SUMIF(F250:F256,"&gt;=0",I250:I256)</f>
        <v>0</v>
      </c>
      <c r="K250" s="28" t="str">
        <f>IF(F250="","",I250/J$250)</f>
        <v/>
      </c>
      <c r="L250" s="58" t="str">
        <f>IFERROR(SUMPRODUCT(F250:F256,G250:G256)/SUMIF(F250:F256,"&gt;=0",G250:G256),"")</f>
        <v/>
      </c>
      <c r="M250" s="61">
        <v>1</v>
      </c>
      <c r="N250" s="64">
        <f>M250/M$635</f>
        <v>1.1111111111111112E-2</v>
      </c>
      <c r="O250" s="67" t="str">
        <f>IF(L250="","",N250/O$636)</f>
        <v/>
      </c>
      <c r="P250" s="97"/>
    </row>
    <row r="251" spans="2:16" ht="15" customHeight="1" thickBot="1" x14ac:dyDescent="0.3">
      <c r="B251" s="93"/>
      <c r="C251" s="77"/>
      <c r="D251" s="48"/>
      <c r="E251" s="26" t="s">
        <v>356</v>
      </c>
      <c r="F251" s="38"/>
      <c r="G251" s="44">
        <v>1</v>
      </c>
      <c r="H251" s="51"/>
      <c r="I251" s="27">
        <f t="shared" ref="I251:I256" si="71">G251/H$250</f>
        <v>0.14285714285714285</v>
      </c>
      <c r="J251" s="55"/>
      <c r="K251" s="28" t="str">
        <f t="shared" ref="K251:K255" si="72">IF(F251="","",I251/J$250)</f>
        <v/>
      </c>
      <c r="L251" s="59"/>
      <c r="M251" s="62"/>
      <c r="N251" s="65"/>
      <c r="O251" s="68"/>
      <c r="P251" s="97"/>
    </row>
    <row r="252" spans="2:16" ht="15" customHeight="1" thickBot="1" x14ac:dyDescent="0.3">
      <c r="B252" s="93"/>
      <c r="C252" s="77"/>
      <c r="D252" s="48"/>
      <c r="E252" s="26" t="s">
        <v>357</v>
      </c>
      <c r="F252" s="38"/>
      <c r="G252" s="44">
        <v>1</v>
      </c>
      <c r="H252" s="51"/>
      <c r="I252" s="27">
        <f t="shared" si="71"/>
        <v>0.14285714285714285</v>
      </c>
      <c r="J252" s="55"/>
      <c r="K252" s="28" t="str">
        <f t="shared" si="72"/>
        <v/>
      </c>
      <c r="L252" s="59"/>
      <c r="M252" s="62"/>
      <c r="N252" s="65"/>
      <c r="O252" s="68"/>
      <c r="P252" s="97"/>
    </row>
    <row r="253" spans="2:16" ht="15" customHeight="1" thickBot="1" x14ac:dyDescent="0.3">
      <c r="B253" s="93"/>
      <c r="C253" s="77"/>
      <c r="D253" s="48"/>
      <c r="E253" s="26" t="s">
        <v>358</v>
      </c>
      <c r="F253" s="38"/>
      <c r="G253" s="44">
        <v>1</v>
      </c>
      <c r="H253" s="51"/>
      <c r="I253" s="27">
        <f t="shared" si="71"/>
        <v>0.14285714285714285</v>
      </c>
      <c r="J253" s="55"/>
      <c r="K253" s="28" t="str">
        <f t="shared" si="72"/>
        <v/>
      </c>
      <c r="L253" s="59"/>
      <c r="M253" s="62"/>
      <c r="N253" s="65"/>
      <c r="O253" s="68"/>
      <c r="P253" s="97"/>
    </row>
    <row r="254" spans="2:16" ht="15" customHeight="1" thickBot="1" x14ac:dyDescent="0.3">
      <c r="B254" s="93"/>
      <c r="C254" s="77"/>
      <c r="D254" s="48"/>
      <c r="E254" s="26" t="s">
        <v>359</v>
      </c>
      <c r="F254" s="38"/>
      <c r="G254" s="44">
        <v>1</v>
      </c>
      <c r="H254" s="51"/>
      <c r="I254" s="27">
        <f t="shared" si="71"/>
        <v>0.14285714285714285</v>
      </c>
      <c r="J254" s="55"/>
      <c r="K254" s="28" t="str">
        <f t="shared" si="72"/>
        <v/>
      </c>
      <c r="L254" s="59"/>
      <c r="M254" s="62"/>
      <c r="N254" s="65"/>
      <c r="O254" s="68"/>
      <c r="P254" s="97"/>
    </row>
    <row r="255" spans="2:16" ht="15" customHeight="1" thickBot="1" x14ac:dyDescent="0.3">
      <c r="B255" s="93"/>
      <c r="C255" s="77"/>
      <c r="D255" s="48"/>
      <c r="E255" s="20" t="s">
        <v>360</v>
      </c>
      <c r="F255" s="36"/>
      <c r="G255" s="44">
        <v>1</v>
      </c>
      <c r="H255" s="52"/>
      <c r="I255" s="21">
        <f t="shared" si="71"/>
        <v>0.14285714285714285</v>
      </c>
      <c r="J255" s="56"/>
      <c r="K255" s="22" t="str">
        <f t="shared" si="72"/>
        <v/>
      </c>
      <c r="L255" s="58"/>
      <c r="M255" s="62"/>
      <c r="N255" s="65"/>
      <c r="O255" s="68"/>
      <c r="P255" s="97"/>
    </row>
    <row r="256" spans="2:16" ht="15" customHeight="1" thickBot="1" x14ac:dyDescent="0.3">
      <c r="B256" s="93"/>
      <c r="C256" s="77"/>
      <c r="D256" s="49"/>
      <c r="E256" s="23" t="s">
        <v>361</v>
      </c>
      <c r="F256" s="37"/>
      <c r="G256" s="43">
        <v>1</v>
      </c>
      <c r="H256" s="71"/>
      <c r="I256" s="24">
        <f t="shared" si="71"/>
        <v>0.14285714285714285</v>
      </c>
      <c r="J256" s="57" t="e">
        <f>SUMIF(#REF!,"&gt;=0",#REF!)</f>
        <v>#REF!</v>
      </c>
      <c r="K256" s="25" t="str">
        <f>IF(F256="","",I256/J$250)</f>
        <v/>
      </c>
      <c r="L256" s="60"/>
      <c r="M256" s="63"/>
      <c r="N256" s="66"/>
      <c r="O256" s="69"/>
      <c r="P256" s="97"/>
    </row>
    <row r="257" spans="2:16" ht="15" customHeight="1" thickBot="1" x14ac:dyDescent="0.3">
      <c r="B257" s="93"/>
      <c r="C257" s="77" t="s">
        <v>14</v>
      </c>
      <c r="D257" s="78" t="s">
        <v>15</v>
      </c>
      <c r="E257" s="17" t="s">
        <v>27</v>
      </c>
      <c r="F257" s="35"/>
      <c r="G257" s="41">
        <v>1</v>
      </c>
      <c r="H257" s="82">
        <f>SUM(G257:G263)</f>
        <v>7</v>
      </c>
      <c r="I257" s="18">
        <f>G257/H$257</f>
        <v>0.14285714285714285</v>
      </c>
      <c r="J257" s="83">
        <f>SUMIF(F257:F263,"&gt;=0",I257:I263)</f>
        <v>0</v>
      </c>
      <c r="K257" s="19" t="str">
        <f>IF(F257="","",I257/J$257)</f>
        <v/>
      </c>
      <c r="L257" s="84" t="str">
        <f>IFERROR(SUMPRODUCT(F257:F263,G257:G263)/SUMIF(F257:F263,"&gt;=0",G257:G263),"")</f>
        <v/>
      </c>
      <c r="M257" s="73">
        <v>1</v>
      </c>
      <c r="N257" s="66">
        <f>M257/M$635</f>
        <v>1.1111111111111112E-2</v>
      </c>
      <c r="O257" s="69" t="str">
        <f>IF(L257="","",N257/O$636)</f>
        <v/>
      </c>
      <c r="P257" s="97"/>
    </row>
    <row r="258" spans="2:16" ht="15" customHeight="1" thickBot="1" x14ac:dyDescent="0.3">
      <c r="B258" s="93"/>
      <c r="C258" s="77"/>
      <c r="D258" s="79"/>
      <c r="E258" s="26" t="s">
        <v>28</v>
      </c>
      <c r="F258" s="38"/>
      <c r="G258" s="44">
        <v>1</v>
      </c>
      <c r="H258" s="51"/>
      <c r="I258" s="27">
        <f t="shared" ref="I258:I262" si="73">G258/H$257</f>
        <v>0.14285714285714285</v>
      </c>
      <c r="J258" s="55"/>
      <c r="K258" s="28" t="str">
        <f t="shared" ref="K258:K263" si="74">IF(F258="","",I258/J$257)</f>
        <v/>
      </c>
      <c r="L258" s="85"/>
      <c r="M258" s="73"/>
      <c r="N258" s="66"/>
      <c r="O258" s="69"/>
      <c r="P258" s="97"/>
    </row>
    <row r="259" spans="2:16" ht="15" customHeight="1" thickBot="1" x14ac:dyDescent="0.3">
      <c r="B259" s="93"/>
      <c r="C259" s="77"/>
      <c r="D259" s="79"/>
      <c r="E259" s="26" t="s">
        <v>29</v>
      </c>
      <c r="F259" s="38"/>
      <c r="G259" s="44">
        <v>1</v>
      </c>
      <c r="H259" s="51"/>
      <c r="I259" s="27">
        <f t="shared" si="73"/>
        <v>0.14285714285714285</v>
      </c>
      <c r="J259" s="55"/>
      <c r="K259" s="28" t="str">
        <f t="shared" si="74"/>
        <v/>
      </c>
      <c r="L259" s="85"/>
      <c r="M259" s="73"/>
      <c r="N259" s="66"/>
      <c r="O259" s="69"/>
      <c r="P259" s="97"/>
    </row>
    <row r="260" spans="2:16" ht="15" customHeight="1" thickBot="1" x14ac:dyDescent="0.3">
      <c r="B260" s="93"/>
      <c r="C260" s="77"/>
      <c r="D260" s="79"/>
      <c r="E260" s="26" t="s">
        <v>362</v>
      </c>
      <c r="F260" s="38"/>
      <c r="G260" s="44">
        <v>1</v>
      </c>
      <c r="H260" s="51"/>
      <c r="I260" s="27">
        <f t="shared" si="73"/>
        <v>0.14285714285714285</v>
      </c>
      <c r="J260" s="55"/>
      <c r="K260" s="28" t="str">
        <f t="shared" si="74"/>
        <v/>
      </c>
      <c r="L260" s="85"/>
      <c r="M260" s="73"/>
      <c r="N260" s="66"/>
      <c r="O260" s="69"/>
      <c r="P260" s="97"/>
    </row>
    <row r="261" spans="2:16" ht="15" customHeight="1" thickBot="1" x14ac:dyDescent="0.3">
      <c r="B261" s="93"/>
      <c r="C261" s="77"/>
      <c r="D261" s="79"/>
      <c r="E261" s="26" t="s">
        <v>363</v>
      </c>
      <c r="F261" s="38"/>
      <c r="G261" s="44">
        <v>1</v>
      </c>
      <c r="H261" s="51"/>
      <c r="I261" s="27">
        <f t="shared" si="73"/>
        <v>0.14285714285714285</v>
      </c>
      <c r="J261" s="55"/>
      <c r="K261" s="28" t="str">
        <f t="shared" si="74"/>
        <v/>
      </c>
      <c r="L261" s="85"/>
      <c r="M261" s="73"/>
      <c r="N261" s="66"/>
      <c r="O261" s="69"/>
      <c r="P261" s="97"/>
    </row>
    <row r="262" spans="2:16" ht="15" customHeight="1" thickBot="1" x14ac:dyDescent="0.3">
      <c r="B262" s="93"/>
      <c r="C262" s="77"/>
      <c r="D262" s="80"/>
      <c r="E262" s="20" t="s">
        <v>364</v>
      </c>
      <c r="F262" s="36"/>
      <c r="G262" s="42">
        <v>1</v>
      </c>
      <c r="H262" s="52"/>
      <c r="I262" s="21">
        <f t="shared" si="73"/>
        <v>0.14285714285714285</v>
      </c>
      <c r="J262" s="56"/>
      <c r="K262" s="22" t="str">
        <f t="shared" si="74"/>
        <v/>
      </c>
      <c r="L262" s="86"/>
      <c r="M262" s="73"/>
      <c r="N262" s="66"/>
      <c r="O262" s="69"/>
      <c r="P262" s="97"/>
    </row>
    <row r="263" spans="2:16" ht="15" customHeight="1" thickBot="1" x14ac:dyDescent="0.3">
      <c r="B263" s="93"/>
      <c r="C263" s="77"/>
      <c r="D263" s="81"/>
      <c r="E263" s="23" t="s">
        <v>365</v>
      </c>
      <c r="F263" s="37"/>
      <c r="G263" s="43">
        <v>1</v>
      </c>
      <c r="H263" s="71"/>
      <c r="I263" s="24">
        <f>G263/H$257</f>
        <v>0.14285714285714285</v>
      </c>
      <c r="J263" s="72" t="e">
        <f>SUMIF(#REF!,"&gt;=0",#REF!)</f>
        <v>#REF!</v>
      </c>
      <c r="K263" s="25" t="str">
        <f t="shared" si="74"/>
        <v/>
      </c>
      <c r="L263" s="87"/>
      <c r="M263" s="74"/>
      <c r="N263" s="88"/>
      <c r="O263" s="89"/>
      <c r="P263" s="97"/>
    </row>
    <row r="264" spans="2:16" ht="15" customHeight="1" thickBot="1" x14ac:dyDescent="0.3">
      <c r="B264" s="93"/>
      <c r="C264" s="77"/>
      <c r="D264" s="47" t="s">
        <v>60</v>
      </c>
      <c r="E264" s="26" t="s">
        <v>366</v>
      </c>
      <c r="F264" s="38"/>
      <c r="G264" s="44">
        <v>1</v>
      </c>
      <c r="H264" s="51">
        <f>SUM(G264:G270)</f>
        <v>7</v>
      </c>
      <c r="I264" s="27">
        <f>G264/H$264</f>
        <v>0.14285714285714285</v>
      </c>
      <c r="J264" s="55">
        <f>SUMIF(F264:F270,"&gt;=0",I264:I270)</f>
        <v>0</v>
      </c>
      <c r="K264" s="28" t="str">
        <f>IF(F264="","",I264/J$264)</f>
        <v/>
      </c>
      <c r="L264" s="59" t="str">
        <f>IFERROR(SUMPRODUCT(F264:F270,G264:G270)/SUMIF(F264:F270,"&gt;=0",G264:G270),"")</f>
        <v/>
      </c>
      <c r="M264" s="73">
        <v>1</v>
      </c>
      <c r="N264" s="64">
        <f>M264/M$635</f>
        <v>1.1111111111111112E-2</v>
      </c>
      <c r="O264" s="67" t="str">
        <f>IF(L264="","",N264/O$636)</f>
        <v/>
      </c>
      <c r="P264" s="97"/>
    </row>
    <row r="265" spans="2:16" ht="15" customHeight="1" thickBot="1" x14ac:dyDescent="0.3">
      <c r="B265" s="93"/>
      <c r="C265" s="77"/>
      <c r="D265" s="48"/>
      <c r="E265" s="26" t="s">
        <v>367</v>
      </c>
      <c r="F265" s="38"/>
      <c r="G265" s="44">
        <v>1</v>
      </c>
      <c r="H265" s="51"/>
      <c r="I265" s="27">
        <f t="shared" ref="I265:I270" si="75">G265/H$264</f>
        <v>0.14285714285714285</v>
      </c>
      <c r="J265" s="55"/>
      <c r="K265" s="28" t="str">
        <f t="shared" ref="K265:K270" si="76">IF(F265="","",I265/J$264)</f>
        <v/>
      </c>
      <c r="L265" s="59"/>
      <c r="M265" s="73"/>
      <c r="N265" s="65"/>
      <c r="O265" s="68"/>
      <c r="P265" s="97"/>
    </row>
    <row r="266" spans="2:16" ht="15" customHeight="1" thickBot="1" x14ac:dyDescent="0.3">
      <c r="B266" s="93"/>
      <c r="C266" s="77"/>
      <c r="D266" s="48"/>
      <c r="E266" s="26" t="s">
        <v>368</v>
      </c>
      <c r="F266" s="38"/>
      <c r="G266" s="44">
        <v>1</v>
      </c>
      <c r="H266" s="51"/>
      <c r="I266" s="27">
        <f t="shared" si="75"/>
        <v>0.14285714285714285</v>
      </c>
      <c r="J266" s="55"/>
      <c r="K266" s="28" t="str">
        <f t="shared" si="76"/>
        <v/>
      </c>
      <c r="L266" s="59"/>
      <c r="M266" s="73"/>
      <c r="N266" s="65"/>
      <c r="O266" s="68"/>
      <c r="P266" s="97"/>
    </row>
    <row r="267" spans="2:16" ht="15" customHeight="1" thickBot="1" x14ac:dyDescent="0.3">
      <c r="B267" s="93"/>
      <c r="C267" s="77"/>
      <c r="D267" s="48"/>
      <c r="E267" s="26" t="s">
        <v>369</v>
      </c>
      <c r="F267" s="38"/>
      <c r="G267" s="44">
        <v>1</v>
      </c>
      <c r="H267" s="51"/>
      <c r="I267" s="27">
        <f t="shared" si="75"/>
        <v>0.14285714285714285</v>
      </c>
      <c r="J267" s="55"/>
      <c r="K267" s="28" t="str">
        <f t="shared" si="76"/>
        <v/>
      </c>
      <c r="L267" s="59"/>
      <c r="M267" s="73"/>
      <c r="N267" s="65"/>
      <c r="O267" s="68"/>
      <c r="P267" s="97"/>
    </row>
    <row r="268" spans="2:16" ht="15" customHeight="1" thickBot="1" x14ac:dyDescent="0.3">
      <c r="B268" s="93"/>
      <c r="C268" s="77"/>
      <c r="D268" s="48"/>
      <c r="E268" s="26" t="s">
        <v>370</v>
      </c>
      <c r="F268" s="38"/>
      <c r="G268" s="44">
        <v>1</v>
      </c>
      <c r="H268" s="51"/>
      <c r="I268" s="27">
        <f t="shared" si="75"/>
        <v>0.14285714285714285</v>
      </c>
      <c r="J268" s="55"/>
      <c r="K268" s="28" t="str">
        <f t="shared" si="76"/>
        <v/>
      </c>
      <c r="L268" s="59"/>
      <c r="M268" s="73"/>
      <c r="N268" s="65"/>
      <c r="O268" s="68"/>
      <c r="P268" s="97"/>
    </row>
    <row r="269" spans="2:16" ht="15" customHeight="1" thickBot="1" x14ac:dyDescent="0.3">
      <c r="B269" s="93"/>
      <c r="C269" s="77"/>
      <c r="D269" s="48"/>
      <c r="E269" s="20" t="s">
        <v>371</v>
      </c>
      <c r="F269" s="36"/>
      <c r="G269" s="44">
        <v>1</v>
      </c>
      <c r="H269" s="52"/>
      <c r="I269" s="21">
        <f t="shared" si="75"/>
        <v>0.14285714285714285</v>
      </c>
      <c r="J269" s="56"/>
      <c r="K269" s="22" t="str">
        <f t="shared" si="76"/>
        <v/>
      </c>
      <c r="L269" s="58"/>
      <c r="M269" s="73"/>
      <c r="N269" s="65"/>
      <c r="O269" s="68"/>
      <c r="P269" s="97"/>
    </row>
    <row r="270" spans="2:16" ht="15" customHeight="1" thickBot="1" x14ac:dyDescent="0.3">
      <c r="B270" s="93"/>
      <c r="C270" s="77"/>
      <c r="D270" s="70"/>
      <c r="E270" s="23" t="s">
        <v>372</v>
      </c>
      <c r="F270" s="37"/>
      <c r="G270" s="43">
        <v>1</v>
      </c>
      <c r="H270" s="71"/>
      <c r="I270" s="24">
        <f t="shared" si="75"/>
        <v>0.14285714285714285</v>
      </c>
      <c r="J270" s="72" t="e">
        <f>SUMIF(#REF!,"&gt;=0",#REF!)</f>
        <v>#REF!</v>
      </c>
      <c r="K270" s="25" t="str">
        <f t="shared" si="76"/>
        <v/>
      </c>
      <c r="L270" s="58"/>
      <c r="M270" s="74"/>
      <c r="N270" s="66"/>
      <c r="O270" s="69"/>
      <c r="P270" s="97"/>
    </row>
    <row r="271" spans="2:16" ht="15" customHeight="1" thickBot="1" x14ac:dyDescent="0.3">
      <c r="B271" s="93"/>
      <c r="C271" s="77"/>
      <c r="D271" s="47" t="s">
        <v>61</v>
      </c>
      <c r="E271" s="26" t="s">
        <v>57</v>
      </c>
      <c r="F271" s="38"/>
      <c r="G271" s="44">
        <v>1</v>
      </c>
      <c r="H271" s="51">
        <f>SUM(G271:G277)</f>
        <v>7</v>
      </c>
      <c r="I271" s="27">
        <f>G271/H$271</f>
        <v>0.14285714285714285</v>
      </c>
      <c r="J271" s="55">
        <f>SUMIF(F271:F277,"&gt;=0",I271:I277)</f>
        <v>0</v>
      </c>
      <c r="K271" s="28" t="str">
        <f>IF(F271="","",I271/J$271)</f>
        <v/>
      </c>
      <c r="L271" s="59" t="str">
        <f>IFERROR(SUMPRODUCT(F271:F277,G271:G277)/SUMIF(F271:F277,"&gt;=0",G271:G277),"")</f>
        <v/>
      </c>
      <c r="M271" s="73">
        <v>1</v>
      </c>
      <c r="N271" s="64">
        <f>M271/M$635</f>
        <v>1.1111111111111112E-2</v>
      </c>
      <c r="O271" s="67" t="str">
        <f>IF(L271="","",N271/O$636)</f>
        <v/>
      </c>
      <c r="P271" s="97"/>
    </row>
    <row r="272" spans="2:16" ht="15" customHeight="1" thickBot="1" x14ac:dyDescent="0.3">
      <c r="B272" s="93"/>
      <c r="C272" s="77"/>
      <c r="D272" s="48"/>
      <c r="E272" s="26" t="s">
        <v>58</v>
      </c>
      <c r="F272" s="38"/>
      <c r="G272" s="44">
        <v>1</v>
      </c>
      <c r="H272" s="51"/>
      <c r="I272" s="27">
        <f t="shared" ref="I272:I277" si="77">G272/H$271</f>
        <v>0.14285714285714285</v>
      </c>
      <c r="J272" s="55"/>
      <c r="K272" s="28" t="str">
        <f t="shared" ref="K272:K277" si="78">IF(F272="","",I272/J$271)</f>
        <v/>
      </c>
      <c r="L272" s="59"/>
      <c r="M272" s="73"/>
      <c r="N272" s="65"/>
      <c r="O272" s="68"/>
      <c r="P272" s="97"/>
    </row>
    <row r="273" spans="2:16" ht="15" customHeight="1" thickBot="1" x14ac:dyDescent="0.3">
      <c r="B273" s="93"/>
      <c r="C273" s="77"/>
      <c r="D273" s="48"/>
      <c r="E273" s="26" t="s">
        <v>59</v>
      </c>
      <c r="F273" s="38"/>
      <c r="G273" s="44">
        <v>1</v>
      </c>
      <c r="H273" s="51"/>
      <c r="I273" s="27">
        <f t="shared" si="77"/>
        <v>0.14285714285714285</v>
      </c>
      <c r="J273" s="55"/>
      <c r="K273" s="28" t="str">
        <f t="shared" si="78"/>
        <v/>
      </c>
      <c r="L273" s="59"/>
      <c r="M273" s="73"/>
      <c r="N273" s="65"/>
      <c r="O273" s="68"/>
      <c r="P273" s="97"/>
    </row>
    <row r="274" spans="2:16" ht="15" customHeight="1" thickBot="1" x14ac:dyDescent="0.3">
      <c r="B274" s="93"/>
      <c r="C274" s="77"/>
      <c r="D274" s="48"/>
      <c r="E274" s="26" t="s">
        <v>373</v>
      </c>
      <c r="F274" s="38"/>
      <c r="G274" s="44">
        <v>1</v>
      </c>
      <c r="H274" s="51"/>
      <c r="I274" s="27">
        <f t="shared" si="77"/>
        <v>0.14285714285714285</v>
      </c>
      <c r="J274" s="55"/>
      <c r="K274" s="28" t="str">
        <f t="shared" si="78"/>
        <v/>
      </c>
      <c r="L274" s="59"/>
      <c r="M274" s="73"/>
      <c r="N274" s="65"/>
      <c r="O274" s="68"/>
      <c r="P274" s="97"/>
    </row>
    <row r="275" spans="2:16" ht="15" customHeight="1" thickBot="1" x14ac:dyDescent="0.3">
      <c r="B275" s="93"/>
      <c r="C275" s="77"/>
      <c r="D275" s="48"/>
      <c r="E275" s="26" t="s">
        <v>374</v>
      </c>
      <c r="F275" s="38"/>
      <c r="G275" s="44">
        <v>1</v>
      </c>
      <c r="H275" s="51"/>
      <c r="I275" s="27">
        <f t="shared" si="77"/>
        <v>0.14285714285714285</v>
      </c>
      <c r="J275" s="55"/>
      <c r="K275" s="28" t="str">
        <f t="shared" si="78"/>
        <v/>
      </c>
      <c r="L275" s="59"/>
      <c r="M275" s="73"/>
      <c r="N275" s="65"/>
      <c r="O275" s="68"/>
      <c r="P275" s="97"/>
    </row>
    <row r="276" spans="2:16" ht="15" customHeight="1" thickBot="1" x14ac:dyDescent="0.3">
      <c r="B276" s="93"/>
      <c r="C276" s="77"/>
      <c r="D276" s="48"/>
      <c r="E276" s="20" t="s">
        <v>375</v>
      </c>
      <c r="F276" s="36"/>
      <c r="G276" s="44">
        <v>1</v>
      </c>
      <c r="H276" s="52"/>
      <c r="I276" s="21">
        <f t="shared" si="77"/>
        <v>0.14285714285714285</v>
      </c>
      <c r="J276" s="56"/>
      <c r="K276" s="28" t="str">
        <f t="shared" si="78"/>
        <v/>
      </c>
      <c r="L276" s="58"/>
      <c r="M276" s="73"/>
      <c r="N276" s="65"/>
      <c r="O276" s="68"/>
      <c r="P276" s="97"/>
    </row>
    <row r="277" spans="2:16" ht="15" customHeight="1" thickBot="1" x14ac:dyDescent="0.3">
      <c r="B277" s="93"/>
      <c r="C277" s="77"/>
      <c r="D277" s="70"/>
      <c r="E277" s="23" t="s">
        <v>376</v>
      </c>
      <c r="F277" s="37"/>
      <c r="G277" s="43">
        <v>1</v>
      </c>
      <c r="H277" s="71"/>
      <c r="I277" s="24">
        <f t="shared" si="77"/>
        <v>0.14285714285714285</v>
      </c>
      <c r="J277" s="72" t="e">
        <f>SUMIF(#REF!,"&gt;=0",#REF!)</f>
        <v>#REF!</v>
      </c>
      <c r="K277" s="25" t="str">
        <f t="shared" si="78"/>
        <v/>
      </c>
      <c r="L277" s="58"/>
      <c r="M277" s="74"/>
      <c r="N277" s="66"/>
      <c r="O277" s="69"/>
      <c r="P277" s="97"/>
    </row>
    <row r="278" spans="2:16" ht="15" customHeight="1" thickBot="1" x14ac:dyDescent="0.3">
      <c r="B278" s="93"/>
      <c r="C278" s="77"/>
      <c r="D278" s="47" t="s">
        <v>133</v>
      </c>
      <c r="E278" s="26" t="s">
        <v>377</v>
      </c>
      <c r="F278" s="38"/>
      <c r="G278" s="44">
        <v>1</v>
      </c>
      <c r="H278" s="51">
        <f>SUM(G278:G284)</f>
        <v>7</v>
      </c>
      <c r="I278" s="27">
        <f>G278/H$278</f>
        <v>0.14285714285714285</v>
      </c>
      <c r="J278" s="55">
        <f>SUMIF(F278:F284,"&gt;=0",I278:I284)</f>
        <v>0</v>
      </c>
      <c r="K278" s="28" t="str">
        <f>IF(F278="","",I278/J$278)</f>
        <v/>
      </c>
      <c r="L278" s="59" t="str">
        <f>IFERROR(SUMPRODUCT(F278:F284,G278:G284)/SUMIF(F278:F284,"&gt;=0",G278:G284),"")</f>
        <v/>
      </c>
      <c r="M278" s="73">
        <v>1</v>
      </c>
      <c r="N278" s="64">
        <f>M278/M$635</f>
        <v>1.1111111111111112E-2</v>
      </c>
      <c r="O278" s="67" t="str">
        <f>IF(L278="","",N278/O$636)</f>
        <v/>
      </c>
      <c r="P278" s="97"/>
    </row>
    <row r="279" spans="2:16" ht="15" customHeight="1" thickBot="1" x14ac:dyDescent="0.3">
      <c r="B279" s="93"/>
      <c r="C279" s="77"/>
      <c r="D279" s="48"/>
      <c r="E279" s="26" t="s">
        <v>378</v>
      </c>
      <c r="F279" s="38"/>
      <c r="G279" s="44">
        <v>1</v>
      </c>
      <c r="H279" s="51"/>
      <c r="I279" s="27">
        <f t="shared" ref="I279:I284" si="79">G279/H$278</f>
        <v>0.14285714285714285</v>
      </c>
      <c r="J279" s="55"/>
      <c r="K279" s="28" t="str">
        <f t="shared" ref="K279:K283" si="80">IF(F279="","",I279/J$278)</f>
        <v/>
      </c>
      <c r="L279" s="59"/>
      <c r="M279" s="73"/>
      <c r="N279" s="65"/>
      <c r="O279" s="68"/>
      <c r="P279" s="97"/>
    </row>
    <row r="280" spans="2:16" ht="15" customHeight="1" thickBot="1" x14ac:dyDescent="0.3">
      <c r="B280" s="93"/>
      <c r="C280" s="77"/>
      <c r="D280" s="48"/>
      <c r="E280" s="26" t="s">
        <v>379</v>
      </c>
      <c r="F280" s="38"/>
      <c r="G280" s="44">
        <v>1</v>
      </c>
      <c r="H280" s="51"/>
      <c r="I280" s="27">
        <f t="shared" si="79"/>
        <v>0.14285714285714285</v>
      </c>
      <c r="J280" s="55"/>
      <c r="K280" s="28" t="str">
        <f t="shared" si="80"/>
        <v/>
      </c>
      <c r="L280" s="59"/>
      <c r="M280" s="73"/>
      <c r="N280" s="65"/>
      <c r="O280" s="68"/>
      <c r="P280" s="97"/>
    </row>
    <row r="281" spans="2:16" ht="15" customHeight="1" thickBot="1" x14ac:dyDescent="0.3">
      <c r="B281" s="93"/>
      <c r="C281" s="77"/>
      <c r="D281" s="48"/>
      <c r="E281" s="26" t="s">
        <v>380</v>
      </c>
      <c r="F281" s="38"/>
      <c r="G281" s="44">
        <v>1</v>
      </c>
      <c r="H281" s="51"/>
      <c r="I281" s="27">
        <f t="shared" si="79"/>
        <v>0.14285714285714285</v>
      </c>
      <c r="J281" s="55"/>
      <c r="K281" s="28" t="str">
        <f t="shared" si="80"/>
        <v/>
      </c>
      <c r="L281" s="59"/>
      <c r="M281" s="73"/>
      <c r="N281" s="65"/>
      <c r="O281" s="68"/>
      <c r="P281" s="97"/>
    </row>
    <row r="282" spans="2:16" ht="15" customHeight="1" thickBot="1" x14ac:dyDescent="0.3">
      <c r="B282" s="93"/>
      <c r="C282" s="77"/>
      <c r="D282" s="48"/>
      <c r="E282" s="26" t="s">
        <v>381</v>
      </c>
      <c r="F282" s="38"/>
      <c r="G282" s="44">
        <v>1</v>
      </c>
      <c r="H282" s="51"/>
      <c r="I282" s="27">
        <f t="shared" si="79"/>
        <v>0.14285714285714285</v>
      </c>
      <c r="J282" s="55"/>
      <c r="K282" s="28" t="str">
        <f t="shared" si="80"/>
        <v/>
      </c>
      <c r="L282" s="59"/>
      <c r="M282" s="73"/>
      <c r="N282" s="65"/>
      <c r="O282" s="68"/>
      <c r="P282" s="97"/>
    </row>
    <row r="283" spans="2:16" ht="15" customHeight="1" thickBot="1" x14ac:dyDescent="0.3">
      <c r="B283" s="93"/>
      <c r="C283" s="77"/>
      <c r="D283" s="48"/>
      <c r="E283" s="20" t="s">
        <v>382</v>
      </c>
      <c r="F283" s="36"/>
      <c r="G283" s="44">
        <v>1</v>
      </c>
      <c r="H283" s="52"/>
      <c r="I283" s="21">
        <f t="shared" si="79"/>
        <v>0.14285714285714285</v>
      </c>
      <c r="J283" s="56"/>
      <c r="K283" s="28" t="str">
        <f t="shared" si="80"/>
        <v/>
      </c>
      <c r="L283" s="58"/>
      <c r="M283" s="73"/>
      <c r="N283" s="65"/>
      <c r="O283" s="68"/>
      <c r="P283" s="97"/>
    </row>
    <row r="284" spans="2:16" ht="15" customHeight="1" thickBot="1" x14ac:dyDescent="0.3">
      <c r="B284" s="93"/>
      <c r="C284" s="77"/>
      <c r="D284" s="70"/>
      <c r="E284" s="23" t="s">
        <v>383</v>
      </c>
      <c r="F284" s="37"/>
      <c r="G284" s="43">
        <v>1</v>
      </c>
      <c r="H284" s="71"/>
      <c r="I284" s="24">
        <f t="shared" si="79"/>
        <v>0.14285714285714285</v>
      </c>
      <c r="J284" s="72" t="e">
        <f>SUMIF(#REF!,"&gt;=0",#REF!)</f>
        <v>#REF!</v>
      </c>
      <c r="K284" s="25" t="str">
        <f>IF(F284="","",I284/J$278)</f>
        <v/>
      </c>
      <c r="L284" s="58"/>
      <c r="M284" s="74"/>
      <c r="N284" s="66"/>
      <c r="O284" s="69"/>
      <c r="P284" s="97"/>
    </row>
    <row r="285" spans="2:16" ht="15" customHeight="1" thickBot="1" x14ac:dyDescent="0.3">
      <c r="B285" s="93"/>
      <c r="C285" s="77"/>
      <c r="D285" s="47" t="s">
        <v>134</v>
      </c>
      <c r="E285" s="26" t="s">
        <v>384</v>
      </c>
      <c r="F285" s="38"/>
      <c r="G285" s="44">
        <v>1</v>
      </c>
      <c r="H285" s="51">
        <f>SUM(G285:G291)</f>
        <v>7</v>
      </c>
      <c r="I285" s="27">
        <f>G285/H$285</f>
        <v>0.14285714285714285</v>
      </c>
      <c r="J285" s="55">
        <f>SUMIF(F285:F291,"&gt;=0",I285:I291)</f>
        <v>0</v>
      </c>
      <c r="K285" s="28" t="str">
        <f>IF(F285="","",I285/J$285)</f>
        <v/>
      </c>
      <c r="L285" s="59" t="str">
        <f>IFERROR(SUMPRODUCT(F285:F291,G285:G291)/SUMIF(F285:F291,"&gt;=0",G285:G291),"")</f>
        <v/>
      </c>
      <c r="M285" s="73">
        <v>1</v>
      </c>
      <c r="N285" s="64">
        <f>M285/M$635</f>
        <v>1.1111111111111112E-2</v>
      </c>
      <c r="O285" s="67" t="str">
        <f>IF(L285="","",N285/O$636)</f>
        <v/>
      </c>
      <c r="P285" s="97"/>
    </row>
    <row r="286" spans="2:16" ht="15" customHeight="1" thickBot="1" x14ac:dyDescent="0.3">
      <c r="B286" s="93"/>
      <c r="C286" s="77"/>
      <c r="D286" s="48"/>
      <c r="E286" s="26" t="s">
        <v>385</v>
      </c>
      <c r="F286" s="38"/>
      <c r="G286" s="44">
        <v>1</v>
      </c>
      <c r="H286" s="51"/>
      <c r="I286" s="27">
        <f t="shared" ref="I286:I291" si="81">G286/H$285</f>
        <v>0.14285714285714285</v>
      </c>
      <c r="J286" s="55"/>
      <c r="K286" s="28" t="str">
        <f t="shared" ref="K286:K291" si="82">IF(F286="","",I286/J$285)</f>
        <v/>
      </c>
      <c r="L286" s="59"/>
      <c r="M286" s="73"/>
      <c r="N286" s="65"/>
      <c r="O286" s="68"/>
      <c r="P286" s="97"/>
    </row>
    <row r="287" spans="2:16" ht="15" customHeight="1" thickBot="1" x14ac:dyDescent="0.3">
      <c r="B287" s="93"/>
      <c r="C287" s="77"/>
      <c r="D287" s="48"/>
      <c r="E287" s="26" t="s">
        <v>386</v>
      </c>
      <c r="F287" s="38"/>
      <c r="G287" s="44">
        <v>1</v>
      </c>
      <c r="H287" s="51"/>
      <c r="I287" s="27">
        <f t="shared" si="81"/>
        <v>0.14285714285714285</v>
      </c>
      <c r="J287" s="55"/>
      <c r="K287" s="28" t="str">
        <f t="shared" si="82"/>
        <v/>
      </c>
      <c r="L287" s="59"/>
      <c r="M287" s="73"/>
      <c r="N287" s="65"/>
      <c r="O287" s="68"/>
      <c r="P287" s="97"/>
    </row>
    <row r="288" spans="2:16" ht="15" customHeight="1" thickBot="1" x14ac:dyDescent="0.3">
      <c r="B288" s="93"/>
      <c r="C288" s="77"/>
      <c r="D288" s="48"/>
      <c r="E288" s="26" t="s">
        <v>387</v>
      </c>
      <c r="F288" s="38"/>
      <c r="G288" s="44">
        <v>1</v>
      </c>
      <c r="H288" s="51"/>
      <c r="I288" s="27">
        <f t="shared" si="81"/>
        <v>0.14285714285714285</v>
      </c>
      <c r="J288" s="55"/>
      <c r="K288" s="28" t="str">
        <f t="shared" si="82"/>
        <v/>
      </c>
      <c r="L288" s="59"/>
      <c r="M288" s="73"/>
      <c r="N288" s="65"/>
      <c r="O288" s="68"/>
      <c r="P288" s="97"/>
    </row>
    <row r="289" spans="2:16" ht="15" customHeight="1" thickBot="1" x14ac:dyDescent="0.3">
      <c r="B289" s="93"/>
      <c r="C289" s="77"/>
      <c r="D289" s="48"/>
      <c r="E289" s="26" t="s">
        <v>388</v>
      </c>
      <c r="F289" s="38"/>
      <c r="G289" s="44">
        <v>1</v>
      </c>
      <c r="H289" s="51"/>
      <c r="I289" s="27">
        <f t="shared" si="81"/>
        <v>0.14285714285714285</v>
      </c>
      <c r="J289" s="55"/>
      <c r="K289" s="28" t="str">
        <f t="shared" si="82"/>
        <v/>
      </c>
      <c r="L289" s="59"/>
      <c r="M289" s="73"/>
      <c r="N289" s="65"/>
      <c r="O289" s="68"/>
      <c r="P289" s="97"/>
    </row>
    <row r="290" spans="2:16" ht="15" customHeight="1" thickBot="1" x14ac:dyDescent="0.3">
      <c r="B290" s="93"/>
      <c r="C290" s="77"/>
      <c r="D290" s="48"/>
      <c r="E290" s="20" t="s">
        <v>389</v>
      </c>
      <c r="F290" s="36"/>
      <c r="G290" s="44">
        <v>1</v>
      </c>
      <c r="H290" s="52"/>
      <c r="I290" s="21">
        <f t="shared" si="81"/>
        <v>0.14285714285714285</v>
      </c>
      <c r="J290" s="56"/>
      <c r="K290" s="22" t="str">
        <f t="shared" si="82"/>
        <v/>
      </c>
      <c r="L290" s="58"/>
      <c r="M290" s="73"/>
      <c r="N290" s="65"/>
      <c r="O290" s="68"/>
      <c r="P290" s="97"/>
    </row>
    <row r="291" spans="2:16" ht="15" customHeight="1" thickBot="1" x14ac:dyDescent="0.3">
      <c r="B291" s="93"/>
      <c r="C291" s="77"/>
      <c r="D291" s="70"/>
      <c r="E291" s="23" t="s">
        <v>390</v>
      </c>
      <c r="F291" s="37"/>
      <c r="G291" s="43">
        <v>1</v>
      </c>
      <c r="H291" s="71"/>
      <c r="I291" s="24">
        <f t="shared" si="81"/>
        <v>0.14285714285714285</v>
      </c>
      <c r="J291" s="72" t="e">
        <f>SUMIF(#REF!,"&gt;=0",#REF!)</f>
        <v>#REF!</v>
      </c>
      <c r="K291" s="25" t="str">
        <f t="shared" si="82"/>
        <v/>
      </c>
      <c r="L291" s="58"/>
      <c r="M291" s="74"/>
      <c r="N291" s="66"/>
      <c r="O291" s="69"/>
      <c r="P291" s="97"/>
    </row>
    <row r="292" spans="2:16" ht="15" customHeight="1" thickBot="1" x14ac:dyDescent="0.3">
      <c r="B292" s="93"/>
      <c r="C292" s="77"/>
      <c r="D292" s="47" t="s">
        <v>135</v>
      </c>
      <c r="E292" s="26" t="s">
        <v>391</v>
      </c>
      <c r="F292" s="38"/>
      <c r="G292" s="44">
        <v>1</v>
      </c>
      <c r="H292" s="51">
        <f>SUM(G292:G298)</f>
        <v>7</v>
      </c>
      <c r="I292" s="27">
        <f>G292/H$292</f>
        <v>0.14285714285714285</v>
      </c>
      <c r="J292" s="55">
        <f>SUMIF(F292:F298,"&gt;=0",I292:I298)</f>
        <v>0</v>
      </c>
      <c r="K292" s="28" t="str">
        <f>IF(F292="","",I292/J$292)</f>
        <v/>
      </c>
      <c r="L292" s="59" t="str">
        <f>IFERROR(SUMPRODUCT(F292:F298,G292:G298)/SUMIF(F292:F298,"&gt;=0",G292:G298),"")</f>
        <v/>
      </c>
      <c r="M292" s="73">
        <v>1</v>
      </c>
      <c r="N292" s="64">
        <f>M292/M$635</f>
        <v>1.1111111111111112E-2</v>
      </c>
      <c r="O292" s="67" t="str">
        <f>IF(L292="","",N292/O$636)</f>
        <v/>
      </c>
      <c r="P292" s="97"/>
    </row>
    <row r="293" spans="2:16" ht="15" customHeight="1" thickBot="1" x14ac:dyDescent="0.3">
      <c r="B293" s="93"/>
      <c r="C293" s="77"/>
      <c r="D293" s="48"/>
      <c r="E293" s="26" t="s">
        <v>392</v>
      </c>
      <c r="F293" s="38"/>
      <c r="G293" s="44">
        <v>1</v>
      </c>
      <c r="H293" s="51"/>
      <c r="I293" s="27">
        <f t="shared" ref="I293:I298" si="83">G293/H$292</f>
        <v>0.14285714285714285</v>
      </c>
      <c r="J293" s="55"/>
      <c r="K293" s="28" t="str">
        <f>IF(F293="","",I293/J$292)</f>
        <v/>
      </c>
      <c r="L293" s="59"/>
      <c r="M293" s="73"/>
      <c r="N293" s="65"/>
      <c r="O293" s="68"/>
      <c r="P293" s="97"/>
    </row>
    <row r="294" spans="2:16" ht="15" customHeight="1" thickBot="1" x14ac:dyDescent="0.3">
      <c r="B294" s="93"/>
      <c r="C294" s="77"/>
      <c r="D294" s="48"/>
      <c r="E294" s="26" t="s">
        <v>393</v>
      </c>
      <c r="F294" s="38"/>
      <c r="G294" s="44">
        <v>1</v>
      </c>
      <c r="H294" s="51"/>
      <c r="I294" s="27">
        <f t="shared" si="83"/>
        <v>0.14285714285714285</v>
      </c>
      <c r="J294" s="55"/>
      <c r="K294" s="28" t="str">
        <f t="shared" ref="K294:K298" si="84">IF(F294="","",I294/J$292)</f>
        <v/>
      </c>
      <c r="L294" s="59"/>
      <c r="M294" s="73"/>
      <c r="N294" s="65"/>
      <c r="O294" s="68"/>
      <c r="P294" s="97"/>
    </row>
    <row r="295" spans="2:16" ht="15" customHeight="1" thickBot="1" x14ac:dyDescent="0.3">
      <c r="B295" s="93"/>
      <c r="C295" s="77"/>
      <c r="D295" s="48"/>
      <c r="E295" s="26" t="s">
        <v>394</v>
      </c>
      <c r="F295" s="38"/>
      <c r="G295" s="44">
        <v>1</v>
      </c>
      <c r="H295" s="51"/>
      <c r="I295" s="27">
        <f t="shared" si="83"/>
        <v>0.14285714285714285</v>
      </c>
      <c r="J295" s="55"/>
      <c r="K295" s="28" t="str">
        <f t="shared" si="84"/>
        <v/>
      </c>
      <c r="L295" s="59"/>
      <c r="M295" s="73"/>
      <c r="N295" s="65"/>
      <c r="O295" s="68"/>
      <c r="P295" s="97"/>
    </row>
    <row r="296" spans="2:16" ht="15" customHeight="1" thickBot="1" x14ac:dyDescent="0.3">
      <c r="B296" s="93"/>
      <c r="C296" s="77"/>
      <c r="D296" s="48"/>
      <c r="E296" s="26" t="s">
        <v>395</v>
      </c>
      <c r="F296" s="38"/>
      <c r="G296" s="44">
        <v>1</v>
      </c>
      <c r="H296" s="51"/>
      <c r="I296" s="27">
        <f t="shared" si="83"/>
        <v>0.14285714285714285</v>
      </c>
      <c r="J296" s="55"/>
      <c r="K296" s="28" t="str">
        <f t="shared" si="84"/>
        <v/>
      </c>
      <c r="L296" s="59"/>
      <c r="M296" s="73"/>
      <c r="N296" s="65"/>
      <c r="O296" s="68"/>
      <c r="P296" s="97"/>
    </row>
    <row r="297" spans="2:16" ht="15" customHeight="1" thickBot="1" x14ac:dyDescent="0.3">
      <c r="B297" s="93"/>
      <c r="C297" s="77"/>
      <c r="D297" s="48"/>
      <c r="E297" s="20" t="s">
        <v>396</v>
      </c>
      <c r="F297" s="36"/>
      <c r="G297" s="44">
        <v>1</v>
      </c>
      <c r="H297" s="52"/>
      <c r="I297" s="21">
        <f t="shared" si="83"/>
        <v>0.14285714285714285</v>
      </c>
      <c r="J297" s="56"/>
      <c r="K297" s="22" t="str">
        <f t="shared" si="84"/>
        <v/>
      </c>
      <c r="L297" s="58"/>
      <c r="M297" s="73"/>
      <c r="N297" s="65"/>
      <c r="O297" s="68"/>
      <c r="P297" s="97"/>
    </row>
    <row r="298" spans="2:16" ht="15" customHeight="1" thickBot="1" x14ac:dyDescent="0.3">
      <c r="B298" s="93"/>
      <c r="C298" s="77"/>
      <c r="D298" s="70"/>
      <c r="E298" s="23" t="s">
        <v>397</v>
      </c>
      <c r="F298" s="37"/>
      <c r="G298" s="43">
        <v>1</v>
      </c>
      <c r="H298" s="71"/>
      <c r="I298" s="24">
        <f t="shared" si="83"/>
        <v>0.14285714285714285</v>
      </c>
      <c r="J298" s="72" t="e">
        <f>SUMIF(#REF!,"&gt;=0",#REF!)</f>
        <v>#REF!</v>
      </c>
      <c r="K298" s="25" t="str">
        <f t="shared" si="84"/>
        <v/>
      </c>
      <c r="L298" s="58"/>
      <c r="M298" s="74"/>
      <c r="N298" s="66"/>
      <c r="O298" s="69"/>
      <c r="P298" s="97"/>
    </row>
    <row r="299" spans="2:16" ht="15" customHeight="1" thickBot="1" x14ac:dyDescent="0.3">
      <c r="B299" s="93"/>
      <c r="C299" s="77"/>
      <c r="D299" s="47" t="s">
        <v>136</v>
      </c>
      <c r="E299" s="26" t="s">
        <v>398</v>
      </c>
      <c r="F299" s="38"/>
      <c r="G299" s="44">
        <v>1</v>
      </c>
      <c r="H299" s="51">
        <f>SUM(G299:G305)</f>
        <v>7</v>
      </c>
      <c r="I299" s="27">
        <f>G299/H$299</f>
        <v>0.14285714285714285</v>
      </c>
      <c r="J299" s="55">
        <f>SUMIF(F299:F305,"&gt;=0",I299:I305)</f>
        <v>0</v>
      </c>
      <c r="K299" s="28" t="str">
        <f>IF(F299="","",I299/J$299)</f>
        <v/>
      </c>
      <c r="L299" s="59" t="str">
        <f>IFERROR(SUMPRODUCT(F299:F305,G299:G305)/SUMIF(F299:F305,"&gt;=0",G299:G305),"")</f>
        <v/>
      </c>
      <c r="M299" s="73">
        <v>1</v>
      </c>
      <c r="N299" s="64">
        <f>M299/M$635</f>
        <v>1.1111111111111112E-2</v>
      </c>
      <c r="O299" s="67" t="str">
        <f>IF(L299="","",N299/O$636)</f>
        <v/>
      </c>
      <c r="P299" s="97"/>
    </row>
    <row r="300" spans="2:16" ht="15" customHeight="1" thickBot="1" x14ac:dyDescent="0.3">
      <c r="B300" s="93"/>
      <c r="C300" s="77"/>
      <c r="D300" s="48"/>
      <c r="E300" s="26" t="s">
        <v>399</v>
      </c>
      <c r="F300" s="38"/>
      <c r="G300" s="44">
        <v>1</v>
      </c>
      <c r="H300" s="51"/>
      <c r="I300" s="27">
        <f t="shared" ref="I300:I304" si="85">G300/H$299</f>
        <v>0.14285714285714285</v>
      </c>
      <c r="J300" s="55"/>
      <c r="K300" s="28" t="str">
        <f t="shared" ref="K300:K305" si="86">IF(F300="","",I300/J$299)</f>
        <v/>
      </c>
      <c r="L300" s="59"/>
      <c r="M300" s="73"/>
      <c r="N300" s="65"/>
      <c r="O300" s="68"/>
      <c r="P300" s="97"/>
    </row>
    <row r="301" spans="2:16" ht="15" customHeight="1" thickBot="1" x14ac:dyDescent="0.3">
      <c r="B301" s="93"/>
      <c r="C301" s="77"/>
      <c r="D301" s="48"/>
      <c r="E301" s="26" t="s">
        <v>400</v>
      </c>
      <c r="F301" s="38"/>
      <c r="G301" s="44">
        <v>1</v>
      </c>
      <c r="H301" s="51"/>
      <c r="I301" s="27">
        <f t="shared" si="85"/>
        <v>0.14285714285714285</v>
      </c>
      <c r="J301" s="55"/>
      <c r="K301" s="28" t="str">
        <f t="shared" si="86"/>
        <v/>
      </c>
      <c r="L301" s="59"/>
      <c r="M301" s="73"/>
      <c r="N301" s="65"/>
      <c r="O301" s="68"/>
      <c r="P301" s="97"/>
    </row>
    <row r="302" spans="2:16" ht="15" customHeight="1" thickBot="1" x14ac:dyDescent="0.3">
      <c r="B302" s="93"/>
      <c r="C302" s="77"/>
      <c r="D302" s="48"/>
      <c r="E302" s="26" t="s">
        <v>401</v>
      </c>
      <c r="F302" s="38"/>
      <c r="G302" s="44">
        <v>1</v>
      </c>
      <c r="H302" s="51"/>
      <c r="I302" s="27">
        <f t="shared" si="85"/>
        <v>0.14285714285714285</v>
      </c>
      <c r="J302" s="55"/>
      <c r="K302" s="28" t="str">
        <f t="shared" si="86"/>
        <v/>
      </c>
      <c r="L302" s="59"/>
      <c r="M302" s="73"/>
      <c r="N302" s="65"/>
      <c r="O302" s="68"/>
      <c r="P302" s="97"/>
    </row>
    <row r="303" spans="2:16" ht="15" customHeight="1" thickBot="1" x14ac:dyDescent="0.3">
      <c r="B303" s="93"/>
      <c r="C303" s="77"/>
      <c r="D303" s="48"/>
      <c r="E303" s="26" t="s">
        <v>402</v>
      </c>
      <c r="F303" s="38"/>
      <c r="G303" s="44">
        <v>1</v>
      </c>
      <c r="H303" s="51"/>
      <c r="I303" s="27">
        <f t="shared" si="85"/>
        <v>0.14285714285714285</v>
      </c>
      <c r="J303" s="55"/>
      <c r="K303" s="28" t="str">
        <f t="shared" si="86"/>
        <v/>
      </c>
      <c r="L303" s="59"/>
      <c r="M303" s="73"/>
      <c r="N303" s="65"/>
      <c r="O303" s="68"/>
      <c r="P303" s="97"/>
    </row>
    <row r="304" spans="2:16" ht="15" customHeight="1" thickBot="1" x14ac:dyDescent="0.3">
      <c r="B304" s="93"/>
      <c r="C304" s="77"/>
      <c r="D304" s="48"/>
      <c r="E304" s="20" t="s">
        <v>403</v>
      </c>
      <c r="F304" s="36"/>
      <c r="G304" s="44">
        <v>1</v>
      </c>
      <c r="H304" s="52"/>
      <c r="I304" s="21">
        <f t="shared" si="85"/>
        <v>0.14285714285714285</v>
      </c>
      <c r="J304" s="56"/>
      <c r="K304" s="22" t="str">
        <f t="shared" si="86"/>
        <v/>
      </c>
      <c r="L304" s="58"/>
      <c r="M304" s="73"/>
      <c r="N304" s="65"/>
      <c r="O304" s="68"/>
      <c r="P304" s="97"/>
    </row>
    <row r="305" spans="2:16" ht="15" customHeight="1" thickBot="1" x14ac:dyDescent="0.3">
      <c r="B305" s="93"/>
      <c r="C305" s="77"/>
      <c r="D305" s="70"/>
      <c r="E305" s="23" t="s">
        <v>404</v>
      </c>
      <c r="F305" s="37"/>
      <c r="G305" s="43">
        <v>1</v>
      </c>
      <c r="H305" s="71"/>
      <c r="I305" s="24">
        <f>G305/H$299</f>
        <v>0.14285714285714285</v>
      </c>
      <c r="J305" s="72" t="e">
        <f>SUMIF(#REF!,"&gt;=0",#REF!)</f>
        <v>#REF!</v>
      </c>
      <c r="K305" s="25" t="str">
        <f t="shared" si="86"/>
        <v/>
      </c>
      <c r="L305" s="58"/>
      <c r="M305" s="74"/>
      <c r="N305" s="66"/>
      <c r="O305" s="69"/>
      <c r="P305" s="97"/>
    </row>
    <row r="306" spans="2:16" ht="15" customHeight="1" thickBot="1" x14ac:dyDescent="0.3">
      <c r="B306" s="93"/>
      <c r="C306" s="77"/>
      <c r="D306" s="47" t="s">
        <v>137</v>
      </c>
      <c r="E306" s="26" t="s">
        <v>405</v>
      </c>
      <c r="F306" s="38"/>
      <c r="G306" s="44">
        <v>1</v>
      </c>
      <c r="H306" s="51">
        <f>SUM(G306:G312)</f>
        <v>7</v>
      </c>
      <c r="I306" s="27">
        <f>G306/H$306</f>
        <v>0.14285714285714285</v>
      </c>
      <c r="J306" s="55">
        <f>SUMIF(F306:F312,"&gt;=0",I306:I312)</f>
        <v>0</v>
      </c>
      <c r="K306" s="28" t="str">
        <f>IF(F306="","",I306/J$306)</f>
        <v/>
      </c>
      <c r="L306" s="59" t="str">
        <f>IFERROR(SUMPRODUCT(F306:F312,G306:G312)/SUMIF(F306:F312,"&gt;=0",G306:G312),"")</f>
        <v/>
      </c>
      <c r="M306" s="73">
        <v>1</v>
      </c>
      <c r="N306" s="64">
        <f>M306/M$635</f>
        <v>1.1111111111111112E-2</v>
      </c>
      <c r="O306" s="67" t="str">
        <f>IF(L306="","",N306/O$636)</f>
        <v/>
      </c>
      <c r="P306" s="97"/>
    </row>
    <row r="307" spans="2:16" ht="15" customHeight="1" thickBot="1" x14ac:dyDescent="0.3">
      <c r="B307" s="93"/>
      <c r="C307" s="77"/>
      <c r="D307" s="48"/>
      <c r="E307" s="26" t="s">
        <v>406</v>
      </c>
      <c r="F307" s="38"/>
      <c r="G307" s="44">
        <v>1</v>
      </c>
      <c r="H307" s="51"/>
      <c r="I307" s="27">
        <f t="shared" ref="I307:I312" si="87">G307/H$306</f>
        <v>0.14285714285714285</v>
      </c>
      <c r="J307" s="55"/>
      <c r="K307" s="28" t="str">
        <f t="shared" ref="K307:K312" si="88">IF(F307="","",I307/J$306)</f>
        <v/>
      </c>
      <c r="L307" s="59"/>
      <c r="M307" s="73"/>
      <c r="N307" s="65"/>
      <c r="O307" s="68"/>
      <c r="P307" s="97"/>
    </row>
    <row r="308" spans="2:16" ht="15" customHeight="1" thickBot="1" x14ac:dyDescent="0.3">
      <c r="B308" s="93"/>
      <c r="C308" s="77"/>
      <c r="D308" s="48"/>
      <c r="E308" s="26" t="s">
        <v>407</v>
      </c>
      <c r="F308" s="38"/>
      <c r="G308" s="44">
        <v>1</v>
      </c>
      <c r="H308" s="51"/>
      <c r="I308" s="27">
        <f t="shared" si="87"/>
        <v>0.14285714285714285</v>
      </c>
      <c r="J308" s="55"/>
      <c r="K308" s="28" t="str">
        <f t="shared" si="88"/>
        <v/>
      </c>
      <c r="L308" s="59"/>
      <c r="M308" s="73"/>
      <c r="N308" s="65"/>
      <c r="O308" s="68"/>
      <c r="P308" s="97"/>
    </row>
    <row r="309" spans="2:16" ht="15" customHeight="1" thickBot="1" x14ac:dyDescent="0.3">
      <c r="B309" s="93"/>
      <c r="C309" s="77"/>
      <c r="D309" s="48"/>
      <c r="E309" s="26" t="s">
        <v>408</v>
      </c>
      <c r="F309" s="38"/>
      <c r="G309" s="44">
        <v>1</v>
      </c>
      <c r="H309" s="51"/>
      <c r="I309" s="27">
        <f t="shared" si="87"/>
        <v>0.14285714285714285</v>
      </c>
      <c r="J309" s="55"/>
      <c r="K309" s="28" t="str">
        <f t="shared" si="88"/>
        <v/>
      </c>
      <c r="L309" s="59"/>
      <c r="M309" s="73"/>
      <c r="N309" s="65"/>
      <c r="O309" s="68"/>
      <c r="P309" s="97"/>
    </row>
    <row r="310" spans="2:16" ht="15" customHeight="1" thickBot="1" x14ac:dyDescent="0.3">
      <c r="B310" s="93"/>
      <c r="C310" s="77"/>
      <c r="D310" s="48"/>
      <c r="E310" s="26" t="s">
        <v>409</v>
      </c>
      <c r="F310" s="38"/>
      <c r="G310" s="44">
        <v>1</v>
      </c>
      <c r="H310" s="51"/>
      <c r="I310" s="27">
        <f t="shared" si="87"/>
        <v>0.14285714285714285</v>
      </c>
      <c r="J310" s="55"/>
      <c r="K310" s="28" t="str">
        <f t="shared" si="88"/>
        <v/>
      </c>
      <c r="L310" s="59"/>
      <c r="M310" s="73"/>
      <c r="N310" s="65"/>
      <c r="O310" s="68"/>
      <c r="P310" s="97"/>
    </row>
    <row r="311" spans="2:16" ht="15" customHeight="1" thickBot="1" x14ac:dyDescent="0.3">
      <c r="B311" s="93"/>
      <c r="C311" s="77"/>
      <c r="D311" s="48"/>
      <c r="E311" s="20" t="s">
        <v>410</v>
      </c>
      <c r="F311" s="36"/>
      <c r="G311" s="44">
        <v>1</v>
      </c>
      <c r="H311" s="52"/>
      <c r="I311" s="21">
        <f t="shared" si="87"/>
        <v>0.14285714285714285</v>
      </c>
      <c r="J311" s="56"/>
      <c r="K311" s="22" t="str">
        <f t="shared" si="88"/>
        <v/>
      </c>
      <c r="L311" s="58"/>
      <c r="M311" s="73"/>
      <c r="N311" s="65"/>
      <c r="O311" s="68"/>
      <c r="P311" s="97"/>
    </row>
    <row r="312" spans="2:16" ht="15" customHeight="1" thickBot="1" x14ac:dyDescent="0.3">
      <c r="B312" s="93"/>
      <c r="C312" s="77"/>
      <c r="D312" s="70"/>
      <c r="E312" s="23" t="s">
        <v>411</v>
      </c>
      <c r="F312" s="37"/>
      <c r="G312" s="43">
        <v>1</v>
      </c>
      <c r="H312" s="71"/>
      <c r="I312" s="24">
        <f t="shared" si="87"/>
        <v>0.14285714285714285</v>
      </c>
      <c r="J312" s="72" t="e">
        <f>SUMIF(#REF!,"&gt;=0",#REF!)</f>
        <v>#REF!</v>
      </c>
      <c r="K312" s="25" t="str">
        <f t="shared" si="88"/>
        <v/>
      </c>
      <c r="L312" s="58"/>
      <c r="M312" s="74"/>
      <c r="N312" s="66"/>
      <c r="O312" s="69"/>
      <c r="P312" s="97"/>
    </row>
    <row r="313" spans="2:16" ht="15" customHeight="1" thickBot="1" x14ac:dyDescent="0.3">
      <c r="B313" s="93"/>
      <c r="C313" s="77"/>
      <c r="D313" s="47" t="s">
        <v>138</v>
      </c>
      <c r="E313" s="26" t="s">
        <v>412</v>
      </c>
      <c r="F313" s="38"/>
      <c r="G313" s="44">
        <v>1</v>
      </c>
      <c r="H313" s="51">
        <f>SUM(G313:G319)</f>
        <v>7</v>
      </c>
      <c r="I313" s="27">
        <f>G313/H$313</f>
        <v>0.14285714285714285</v>
      </c>
      <c r="J313" s="55">
        <f>SUMIF(F313:F319,"&gt;=0",I313:I319)</f>
        <v>0</v>
      </c>
      <c r="K313" s="28" t="str">
        <f>IF(F313="","",I313/J$313)</f>
        <v/>
      </c>
      <c r="L313" s="59" t="str">
        <f>IFERROR(SUMPRODUCT(F313:F319,G313:G319)/SUMIF(F313:F319,"&gt;=0",G313:G319),"")</f>
        <v/>
      </c>
      <c r="M313" s="61">
        <v>1</v>
      </c>
      <c r="N313" s="64">
        <f>M313/M$635</f>
        <v>1.1111111111111112E-2</v>
      </c>
      <c r="O313" s="67" t="str">
        <f>IF(L313="","",N313/O$636)</f>
        <v/>
      </c>
      <c r="P313" s="97"/>
    </row>
    <row r="314" spans="2:16" ht="15" customHeight="1" thickBot="1" x14ac:dyDescent="0.3">
      <c r="B314" s="93"/>
      <c r="C314" s="77"/>
      <c r="D314" s="48"/>
      <c r="E314" s="26" t="s">
        <v>413</v>
      </c>
      <c r="F314" s="38"/>
      <c r="G314" s="44">
        <v>1</v>
      </c>
      <c r="H314" s="51"/>
      <c r="I314" s="27">
        <f t="shared" ref="I314:I319" si="89">G314/H$313</f>
        <v>0.14285714285714285</v>
      </c>
      <c r="J314" s="55"/>
      <c r="K314" s="28" t="str">
        <f t="shared" ref="K314:K319" si="90">IF(F314="","",I314/J$313)</f>
        <v/>
      </c>
      <c r="L314" s="59"/>
      <c r="M314" s="62"/>
      <c r="N314" s="65"/>
      <c r="O314" s="68"/>
      <c r="P314" s="97"/>
    </row>
    <row r="315" spans="2:16" ht="15" customHeight="1" thickBot="1" x14ac:dyDescent="0.3">
      <c r="B315" s="93"/>
      <c r="C315" s="77"/>
      <c r="D315" s="48"/>
      <c r="E315" s="26" t="s">
        <v>414</v>
      </c>
      <c r="F315" s="38"/>
      <c r="G315" s="44">
        <v>1</v>
      </c>
      <c r="H315" s="51"/>
      <c r="I315" s="27">
        <f t="shared" si="89"/>
        <v>0.14285714285714285</v>
      </c>
      <c r="J315" s="55"/>
      <c r="K315" s="28" t="str">
        <f t="shared" si="90"/>
        <v/>
      </c>
      <c r="L315" s="59"/>
      <c r="M315" s="62"/>
      <c r="N315" s="65"/>
      <c r="O315" s="68"/>
      <c r="P315" s="97"/>
    </row>
    <row r="316" spans="2:16" ht="15" customHeight="1" thickBot="1" x14ac:dyDescent="0.3">
      <c r="B316" s="93"/>
      <c r="C316" s="77"/>
      <c r="D316" s="48"/>
      <c r="E316" s="26" t="s">
        <v>415</v>
      </c>
      <c r="F316" s="38"/>
      <c r="G316" s="44">
        <v>1</v>
      </c>
      <c r="H316" s="51"/>
      <c r="I316" s="27">
        <f t="shared" si="89"/>
        <v>0.14285714285714285</v>
      </c>
      <c r="J316" s="55"/>
      <c r="K316" s="28" t="str">
        <f t="shared" si="90"/>
        <v/>
      </c>
      <c r="L316" s="59"/>
      <c r="M316" s="62"/>
      <c r="N316" s="65"/>
      <c r="O316" s="68"/>
      <c r="P316" s="97"/>
    </row>
    <row r="317" spans="2:16" ht="15" customHeight="1" thickBot="1" x14ac:dyDescent="0.3">
      <c r="B317" s="93"/>
      <c r="C317" s="77"/>
      <c r="D317" s="48"/>
      <c r="E317" s="26" t="s">
        <v>416</v>
      </c>
      <c r="F317" s="38"/>
      <c r="G317" s="44">
        <v>1</v>
      </c>
      <c r="H317" s="51"/>
      <c r="I317" s="27">
        <f t="shared" si="89"/>
        <v>0.14285714285714285</v>
      </c>
      <c r="J317" s="55"/>
      <c r="K317" s="28" t="str">
        <f t="shared" si="90"/>
        <v/>
      </c>
      <c r="L317" s="59"/>
      <c r="M317" s="62"/>
      <c r="N317" s="65"/>
      <c r="O317" s="68"/>
      <c r="P317" s="97"/>
    </row>
    <row r="318" spans="2:16" ht="15" customHeight="1" thickBot="1" x14ac:dyDescent="0.3">
      <c r="B318" s="93"/>
      <c r="C318" s="77"/>
      <c r="D318" s="48"/>
      <c r="E318" s="20" t="s">
        <v>417</v>
      </c>
      <c r="F318" s="36"/>
      <c r="G318" s="44">
        <v>1</v>
      </c>
      <c r="H318" s="52"/>
      <c r="I318" s="21">
        <f t="shared" si="89"/>
        <v>0.14285714285714285</v>
      </c>
      <c r="J318" s="56"/>
      <c r="K318" s="22" t="str">
        <f t="shared" si="90"/>
        <v/>
      </c>
      <c r="L318" s="58"/>
      <c r="M318" s="62"/>
      <c r="N318" s="65"/>
      <c r="O318" s="68"/>
      <c r="P318" s="97"/>
    </row>
    <row r="319" spans="2:16" ht="15" customHeight="1" thickBot="1" x14ac:dyDescent="0.3">
      <c r="B319" s="93"/>
      <c r="C319" s="77"/>
      <c r="D319" s="49"/>
      <c r="E319" s="23" t="s">
        <v>418</v>
      </c>
      <c r="F319" s="37"/>
      <c r="G319" s="43">
        <v>1</v>
      </c>
      <c r="H319" s="71"/>
      <c r="I319" s="24">
        <f t="shared" si="89"/>
        <v>0.14285714285714285</v>
      </c>
      <c r="J319" s="72" t="e">
        <f>SUMIF(#REF!,"&gt;=0",#REF!)</f>
        <v>#REF!</v>
      </c>
      <c r="K319" s="25" t="str">
        <f t="shared" si="90"/>
        <v/>
      </c>
      <c r="L319" s="58"/>
      <c r="M319" s="63"/>
      <c r="N319" s="75"/>
      <c r="O319" s="76"/>
      <c r="P319" s="97"/>
    </row>
    <row r="320" spans="2:16" ht="15" customHeight="1" thickBot="1" x14ac:dyDescent="0.3">
      <c r="B320" s="93"/>
      <c r="C320" s="77" t="s">
        <v>16</v>
      </c>
      <c r="D320" s="78" t="s">
        <v>17</v>
      </c>
      <c r="E320" s="17" t="s">
        <v>30</v>
      </c>
      <c r="F320" s="35"/>
      <c r="G320" s="41">
        <v>1</v>
      </c>
      <c r="H320" s="82">
        <f>SUM(G320:G326)</f>
        <v>7</v>
      </c>
      <c r="I320" s="18">
        <f>G320/H$320</f>
        <v>0.14285714285714285</v>
      </c>
      <c r="J320" s="83">
        <f>SUMIF(F320:F326,"&gt;=0",I320:I326)</f>
        <v>0</v>
      </c>
      <c r="K320" s="19" t="str">
        <f>IF(F320="","",I320/J$320)</f>
        <v/>
      </c>
      <c r="L320" s="84" t="str">
        <f>IFERROR(SUMPRODUCT(F320:F326,G320:G326)/SUMIF(F320:F326,"&gt;=0",G320:G326),"")</f>
        <v/>
      </c>
      <c r="M320" s="73">
        <v>1</v>
      </c>
      <c r="N320" s="66">
        <f>M320/M$635</f>
        <v>1.1111111111111112E-2</v>
      </c>
      <c r="O320" s="69" t="str">
        <f>IF(L320="","",N320/O$636)</f>
        <v/>
      </c>
      <c r="P320" s="97"/>
    </row>
    <row r="321" spans="2:16" ht="15" customHeight="1" thickBot="1" x14ac:dyDescent="0.3">
      <c r="B321" s="93"/>
      <c r="C321" s="77"/>
      <c r="D321" s="79"/>
      <c r="E321" s="26" t="s">
        <v>31</v>
      </c>
      <c r="F321" s="38"/>
      <c r="G321" s="44">
        <v>1</v>
      </c>
      <c r="H321" s="51"/>
      <c r="I321" s="27">
        <f t="shared" ref="I321:I326" si="91">G321/H$320</f>
        <v>0.14285714285714285</v>
      </c>
      <c r="J321" s="55"/>
      <c r="K321" s="28" t="str">
        <f t="shared" ref="K321:K326" si="92">IF(F321="","",I321/J$320)</f>
        <v/>
      </c>
      <c r="L321" s="85"/>
      <c r="M321" s="73"/>
      <c r="N321" s="66"/>
      <c r="O321" s="69"/>
      <c r="P321" s="97"/>
    </row>
    <row r="322" spans="2:16" ht="15" customHeight="1" thickBot="1" x14ac:dyDescent="0.3">
      <c r="B322" s="93"/>
      <c r="C322" s="77"/>
      <c r="D322" s="79"/>
      <c r="E322" s="26" t="s">
        <v>63</v>
      </c>
      <c r="F322" s="38"/>
      <c r="G322" s="44">
        <v>1</v>
      </c>
      <c r="H322" s="51"/>
      <c r="I322" s="27">
        <f t="shared" si="91"/>
        <v>0.14285714285714285</v>
      </c>
      <c r="J322" s="55"/>
      <c r="K322" s="28" t="str">
        <f t="shared" si="92"/>
        <v/>
      </c>
      <c r="L322" s="85"/>
      <c r="M322" s="73"/>
      <c r="N322" s="66"/>
      <c r="O322" s="69"/>
      <c r="P322" s="97"/>
    </row>
    <row r="323" spans="2:16" ht="15" customHeight="1" thickBot="1" x14ac:dyDescent="0.3">
      <c r="B323" s="93"/>
      <c r="C323" s="77"/>
      <c r="D323" s="79"/>
      <c r="E323" s="26" t="s">
        <v>419</v>
      </c>
      <c r="F323" s="38"/>
      <c r="G323" s="44">
        <v>1</v>
      </c>
      <c r="H323" s="51"/>
      <c r="I323" s="27">
        <f t="shared" si="91"/>
        <v>0.14285714285714285</v>
      </c>
      <c r="J323" s="55"/>
      <c r="K323" s="28" t="str">
        <f t="shared" si="92"/>
        <v/>
      </c>
      <c r="L323" s="85"/>
      <c r="M323" s="73"/>
      <c r="N323" s="66"/>
      <c r="O323" s="69"/>
      <c r="P323" s="97"/>
    </row>
    <row r="324" spans="2:16" ht="15" customHeight="1" thickBot="1" x14ac:dyDescent="0.3">
      <c r="B324" s="93"/>
      <c r="C324" s="77"/>
      <c r="D324" s="79"/>
      <c r="E324" s="26" t="s">
        <v>420</v>
      </c>
      <c r="F324" s="38"/>
      <c r="G324" s="44">
        <v>1</v>
      </c>
      <c r="H324" s="51"/>
      <c r="I324" s="27">
        <f t="shared" si="91"/>
        <v>0.14285714285714285</v>
      </c>
      <c r="J324" s="55"/>
      <c r="K324" s="28" t="str">
        <f t="shared" si="92"/>
        <v/>
      </c>
      <c r="L324" s="85"/>
      <c r="M324" s="73"/>
      <c r="N324" s="66"/>
      <c r="O324" s="69"/>
      <c r="P324" s="97"/>
    </row>
    <row r="325" spans="2:16" ht="15" customHeight="1" thickBot="1" x14ac:dyDescent="0.3">
      <c r="B325" s="93"/>
      <c r="C325" s="77"/>
      <c r="D325" s="80"/>
      <c r="E325" s="20" t="s">
        <v>421</v>
      </c>
      <c r="F325" s="36"/>
      <c r="G325" s="42">
        <v>1</v>
      </c>
      <c r="H325" s="52"/>
      <c r="I325" s="21">
        <f t="shared" si="91"/>
        <v>0.14285714285714285</v>
      </c>
      <c r="J325" s="56"/>
      <c r="K325" s="22" t="str">
        <f t="shared" si="92"/>
        <v/>
      </c>
      <c r="L325" s="86"/>
      <c r="M325" s="73"/>
      <c r="N325" s="66"/>
      <c r="O325" s="69"/>
      <c r="P325" s="97"/>
    </row>
    <row r="326" spans="2:16" ht="15" customHeight="1" thickBot="1" x14ac:dyDescent="0.3">
      <c r="B326" s="93"/>
      <c r="C326" s="77"/>
      <c r="D326" s="81"/>
      <c r="E326" s="23" t="s">
        <v>422</v>
      </c>
      <c r="F326" s="37"/>
      <c r="G326" s="43">
        <v>1</v>
      </c>
      <c r="H326" s="71"/>
      <c r="I326" s="24">
        <f t="shared" si="91"/>
        <v>0.14285714285714285</v>
      </c>
      <c r="J326" s="72" t="e">
        <f>SUMIF(#REF!,"&gt;=0",#REF!)</f>
        <v>#REF!</v>
      </c>
      <c r="K326" s="25" t="str">
        <f t="shared" si="92"/>
        <v/>
      </c>
      <c r="L326" s="87"/>
      <c r="M326" s="74"/>
      <c r="N326" s="88"/>
      <c r="O326" s="89"/>
      <c r="P326" s="97"/>
    </row>
    <row r="327" spans="2:16" ht="15" customHeight="1" thickBot="1" x14ac:dyDescent="0.3">
      <c r="B327" s="93"/>
      <c r="C327" s="77"/>
      <c r="D327" s="47" t="s">
        <v>18</v>
      </c>
      <c r="E327" s="26" t="s">
        <v>423</v>
      </c>
      <c r="F327" s="38"/>
      <c r="G327" s="44">
        <v>1</v>
      </c>
      <c r="H327" s="51">
        <f>SUM(G327:G333)</f>
        <v>7</v>
      </c>
      <c r="I327" s="27">
        <f>G327/H$327</f>
        <v>0.14285714285714285</v>
      </c>
      <c r="J327" s="55">
        <f>SUMIF(F327:F333,"&gt;=0",I327:I333)</f>
        <v>0</v>
      </c>
      <c r="K327" s="28" t="str">
        <f>IF(F327="","",I327/J$327)</f>
        <v/>
      </c>
      <c r="L327" s="59" t="str">
        <f>IFERROR(SUMPRODUCT(F327:F333,G327:G333)/SUMIF(F327:F333,"&gt;=0",G327:G333),"")</f>
        <v/>
      </c>
      <c r="M327" s="73">
        <v>1</v>
      </c>
      <c r="N327" s="64">
        <f>M327/M$635</f>
        <v>1.1111111111111112E-2</v>
      </c>
      <c r="O327" s="67" t="str">
        <f>IF(L327="","",N327/O$636)</f>
        <v/>
      </c>
      <c r="P327" s="97"/>
    </row>
    <row r="328" spans="2:16" ht="15" customHeight="1" thickBot="1" x14ac:dyDescent="0.3">
      <c r="B328" s="93"/>
      <c r="C328" s="77"/>
      <c r="D328" s="48"/>
      <c r="E328" s="26" t="s">
        <v>424</v>
      </c>
      <c r="F328" s="38"/>
      <c r="G328" s="44">
        <v>1</v>
      </c>
      <c r="H328" s="51"/>
      <c r="I328" s="27">
        <f t="shared" ref="I328:I333" si="93">G328/H$327</f>
        <v>0.14285714285714285</v>
      </c>
      <c r="J328" s="55"/>
      <c r="K328" s="28" t="str">
        <f t="shared" ref="K328:K333" si="94">IF(F328="","",I328/J$327)</f>
        <v/>
      </c>
      <c r="L328" s="59"/>
      <c r="M328" s="73"/>
      <c r="N328" s="65"/>
      <c r="O328" s="68"/>
      <c r="P328" s="97"/>
    </row>
    <row r="329" spans="2:16" ht="15" customHeight="1" thickBot="1" x14ac:dyDescent="0.3">
      <c r="B329" s="93"/>
      <c r="C329" s="77"/>
      <c r="D329" s="48"/>
      <c r="E329" s="26" t="s">
        <v>425</v>
      </c>
      <c r="F329" s="38"/>
      <c r="G329" s="44">
        <v>1</v>
      </c>
      <c r="H329" s="51"/>
      <c r="I329" s="27">
        <f t="shared" si="93"/>
        <v>0.14285714285714285</v>
      </c>
      <c r="J329" s="55"/>
      <c r="K329" s="28" t="str">
        <f t="shared" si="94"/>
        <v/>
      </c>
      <c r="L329" s="59"/>
      <c r="M329" s="73"/>
      <c r="N329" s="65"/>
      <c r="O329" s="68"/>
      <c r="P329" s="97"/>
    </row>
    <row r="330" spans="2:16" ht="15" customHeight="1" thickBot="1" x14ac:dyDescent="0.3">
      <c r="B330" s="93"/>
      <c r="C330" s="77"/>
      <c r="D330" s="48"/>
      <c r="E330" s="26" t="s">
        <v>426</v>
      </c>
      <c r="F330" s="38"/>
      <c r="G330" s="44">
        <v>1</v>
      </c>
      <c r="H330" s="51"/>
      <c r="I330" s="27">
        <f t="shared" si="93"/>
        <v>0.14285714285714285</v>
      </c>
      <c r="J330" s="55"/>
      <c r="K330" s="28" t="str">
        <f t="shared" si="94"/>
        <v/>
      </c>
      <c r="L330" s="59"/>
      <c r="M330" s="73"/>
      <c r="N330" s="65"/>
      <c r="O330" s="68"/>
      <c r="P330" s="97"/>
    </row>
    <row r="331" spans="2:16" ht="15" customHeight="1" thickBot="1" x14ac:dyDescent="0.3">
      <c r="B331" s="93"/>
      <c r="C331" s="77"/>
      <c r="D331" s="48"/>
      <c r="E331" s="26" t="s">
        <v>427</v>
      </c>
      <c r="F331" s="38"/>
      <c r="G331" s="44">
        <v>1</v>
      </c>
      <c r="H331" s="51"/>
      <c r="I331" s="27">
        <f t="shared" si="93"/>
        <v>0.14285714285714285</v>
      </c>
      <c r="J331" s="55"/>
      <c r="K331" s="28" t="str">
        <f t="shared" si="94"/>
        <v/>
      </c>
      <c r="L331" s="59"/>
      <c r="M331" s="73"/>
      <c r="N331" s="65"/>
      <c r="O331" s="68"/>
      <c r="P331" s="97"/>
    </row>
    <row r="332" spans="2:16" ht="15" customHeight="1" thickBot="1" x14ac:dyDescent="0.3">
      <c r="B332" s="93"/>
      <c r="C332" s="77"/>
      <c r="D332" s="48"/>
      <c r="E332" s="20" t="s">
        <v>428</v>
      </c>
      <c r="F332" s="36"/>
      <c r="G332" s="44">
        <v>1</v>
      </c>
      <c r="H332" s="52"/>
      <c r="I332" s="21">
        <f t="shared" si="93"/>
        <v>0.14285714285714285</v>
      </c>
      <c r="J332" s="56"/>
      <c r="K332" s="22" t="str">
        <f t="shared" si="94"/>
        <v/>
      </c>
      <c r="L332" s="58"/>
      <c r="M332" s="73"/>
      <c r="N332" s="65"/>
      <c r="O332" s="68"/>
      <c r="P332" s="97"/>
    </row>
    <row r="333" spans="2:16" ht="15" customHeight="1" thickBot="1" x14ac:dyDescent="0.3">
      <c r="B333" s="93"/>
      <c r="C333" s="77"/>
      <c r="D333" s="70"/>
      <c r="E333" s="23" t="s">
        <v>429</v>
      </c>
      <c r="F333" s="37"/>
      <c r="G333" s="43">
        <v>1</v>
      </c>
      <c r="H333" s="71"/>
      <c r="I333" s="24">
        <f t="shared" si="93"/>
        <v>0.14285714285714285</v>
      </c>
      <c r="J333" s="72" t="e">
        <f>SUMIF(#REF!,"&gt;=0",#REF!)</f>
        <v>#REF!</v>
      </c>
      <c r="K333" s="25" t="str">
        <f t="shared" si="94"/>
        <v/>
      </c>
      <c r="L333" s="58"/>
      <c r="M333" s="74"/>
      <c r="N333" s="66"/>
      <c r="O333" s="69"/>
      <c r="P333" s="97"/>
    </row>
    <row r="334" spans="2:16" ht="15" customHeight="1" thickBot="1" x14ac:dyDescent="0.3">
      <c r="B334" s="93"/>
      <c r="C334" s="77"/>
      <c r="D334" s="47" t="s">
        <v>62</v>
      </c>
      <c r="E334" s="26" t="s">
        <v>64</v>
      </c>
      <c r="F334" s="38"/>
      <c r="G334" s="44">
        <v>1</v>
      </c>
      <c r="H334" s="51">
        <f>SUM(G334:G340)</f>
        <v>7</v>
      </c>
      <c r="I334" s="27">
        <f>G334/H$334</f>
        <v>0.14285714285714285</v>
      </c>
      <c r="J334" s="55">
        <f>SUMIF(F334:F340,"&gt;=0",I334:I340)</f>
        <v>0</v>
      </c>
      <c r="K334" s="28" t="str">
        <f>IF(F334="","",I334/J$334)</f>
        <v/>
      </c>
      <c r="L334" s="59" t="str">
        <f>IFERROR(SUMPRODUCT(F334:F340,G334:G340)/SUMIF(F334:F340,"&gt;=0",G334:G340),"")</f>
        <v/>
      </c>
      <c r="M334" s="73">
        <v>1</v>
      </c>
      <c r="N334" s="64">
        <f>M334/M$635</f>
        <v>1.1111111111111112E-2</v>
      </c>
      <c r="O334" s="67" t="str">
        <f>IF(L334="","",N334/O$636)</f>
        <v/>
      </c>
      <c r="P334" s="97"/>
    </row>
    <row r="335" spans="2:16" ht="15" customHeight="1" thickBot="1" x14ac:dyDescent="0.3">
      <c r="B335" s="93"/>
      <c r="C335" s="77"/>
      <c r="D335" s="48"/>
      <c r="E335" s="26" t="s">
        <v>65</v>
      </c>
      <c r="F335" s="38"/>
      <c r="G335" s="44">
        <v>1</v>
      </c>
      <c r="H335" s="51"/>
      <c r="I335" s="27">
        <f t="shared" ref="I335:I340" si="95">G335/H$334</f>
        <v>0.14285714285714285</v>
      </c>
      <c r="J335" s="55"/>
      <c r="K335" s="28" t="str">
        <f t="shared" ref="K335:K340" si="96">IF(F335="","",I335/J$334)</f>
        <v/>
      </c>
      <c r="L335" s="59"/>
      <c r="M335" s="73"/>
      <c r="N335" s="65"/>
      <c r="O335" s="68"/>
      <c r="P335" s="97"/>
    </row>
    <row r="336" spans="2:16" ht="15" customHeight="1" thickBot="1" x14ac:dyDescent="0.3">
      <c r="B336" s="93"/>
      <c r="C336" s="77"/>
      <c r="D336" s="48"/>
      <c r="E336" s="26" t="s">
        <v>66</v>
      </c>
      <c r="F336" s="38"/>
      <c r="G336" s="44">
        <v>1</v>
      </c>
      <c r="H336" s="51"/>
      <c r="I336" s="27">
        <f t="shared" si="95"/>
        <v>0.14285714285714285</v>
      </c>
      <c r="J336" s="55"/>
      <c r="K336" s="28" t="str">
        <f t="shared" si="96"/>
        <v/>
      </c>
      <c r="L336" s="59"/>
      <c r="M336" s="73"/>
      <c r="N336" s="65"/>
      <c r="O336" s="68"/>
      <c r="P336" s="97"/>
    </row>
    <row r="337" spans="2:16" ht="15" customHeight="1" thickBot="1" x14ac:dyDescent="0.3">
      <c r="B337" s="93"/>
      <c r="C337" s="77"/>
      <c r="D337" s="48"/>
      <c r="E337" s="26" t="s">
        <v>430</v>
      </c>
      <c r="F337" s="38"/>
      <c r="G337" s="44">
        <v>1</v>
      </c>
      <c r="H337" s="51"/>
      <c r="I337" s="27">
        <f t="shared" si="95"/>
        <v>0.14285714285714285</v>
      </c>
      <c r="J337" s="55"/>
      <c r="K337" s="28" t="str">
        <f t="shared" si="96"/>
        <v/>
      </c>
      <c r="L337" s="59"/>
      <c r="M337" s="73"/>
      <c r="N337" s="65"/>
      <c r="O337" s="68"/>
      <c r="P337" s="97"/>
    </row>
    <row r="338" spans="2:16" ht="15" customHeight="1" thickBot="1" x14ac:dyDescent="0.3">
      <c r="B338" s="93"/>
      <c r="C338" s="77"/>
      <c r="D338" s="48"/>
      <c r="E338" s="26" t="s">
        <v>431</v>
      </c>
      <c r="F338" s="38"/>
      <c r="G338" s="44">
        <v>1</v>
      </c>
      <c r="H338" s="51"/>
      <c r="I338" s="27">
        <f t="shared" si="95"/>
        <v>0.14285714285714285</v>
      </c>
      <c r="J338" s="55"/>
      <c r="K338" s="28" t="str">
        <f t="shared" si="96"/>
        <v/>
      </c>
      <c r="L338" s="59"/>
      <c r="M338" s="73"/>
      <c r="N338" s="65"/>
      <c r="O338" s="68"/>
      <c r="P338" s="97"/>
    </row>
    <row r="339" spans="2:16" ht="15" customHeight="1" thickBot="1" x14ac:dyDescent="0.3">
      <c r="B339" s="93"/>
      <c r="C339" s="77"/>
      <c r="D339" s="48"/>
      <c r="E339" s="20" t="s">
        <v>432</v>
      </c>
      <c r="F339" s="36"/>
      <c r="G339" s="44">
        <v>1</v>
      </c>
      <c r="H339" s="52"/>
      <c r="I339" s="21">
        <f t="shared" si="95"/>
        <v>0.14285714285714285</v>
      </c>
      <c r="J339" s="56"/>
      <c r="K339" s="28" t="str">
        <f t="shared" si="96"/>
        <v/>
      </c>
      <c r="L339" s="58"/>
      <c r="M339" s="73"/>
      <c r="N339" s="65"/>
      <c r="O339" s="68"/>
      <c r="P339" s="97"/>
    </row>
    <row r="340" spans="2:16" ht="15" customHeight="1" thickBot="1" x14ac:dyDescent="0.3">
      <c r="B340" s="93"/>
      <c r="C340" s="77"/>
      <c r="D340" s="70"/>
      <c r="E340" s="23" t="s">
        <v>433</v>
      </c>
      <c r="F340" s="37"/>
      <c r="G340" s="43">
        <v>1</v>
      </c>
      <c r="H340" s="71"/>
      <c r="I340" s="24">
        <f t="shared" si="95"/>
        <v>0.14285714285714285</v>
      </c>
      <c r="J340" s="72" t="e">
        <f>SUMIF(#REF!,"&gt;=0",#REF!)</f>
        <v>#REF!</v>
      </c>
      <c r="K340" s="25" t="str">
        <f t="shared" si="96"/>
        <v/>
      </c>
      <c r="L340" s="58"/>
      <c r="M340" s="74"/>
      <c r="N340" s="66"/>
      <c r="O340" s="69"/>
      <c r="P340" s="97"/>
    </row>
    <row r="341" spans="2:16" ht="15" customHeight="1" thickBot="1" x14ac:dyDescent="0.3">
      <c r="B341" s="93"/>
      <c r="C341" s="77"/>
      <c r="D341" s="47" t="s">
        <v>127</v>
      </c>
      <c r="E341" s="26" t="s">
        <v>434</v>
      </c>
      <c r="F341" s="38"/>
      <c r="G341" s="44">
        <v>1</v>
      </c>
      <c r="H341" s="51">
        <f>SUM(G341:G347)</f>
        <v>7</v>
      </c>
      <c r="I341" s="27">
        <f>G341/H$341</f>
        <v>0.14285714285714285</v>
      </c>
      <c r="J341" s="55">
        <f>SUMIF(F341:F347,"&gt;=0",I341:I347)</f>
        <v>0</v>
      </c>
      <c r="K341" s="28" t="str">
        <f>IF(F341="","",I341/J$341)</f>
        <v/>
      </c>
      <c r="L341" s="59" t="str">
        <f>IFERROR(SUMPRODUCT(F341:F347,G341:G347)/SUMIF(F341:F347,"&gt;=0",G341:G347),"")</f>
        <v/>
      </c>
      <c r="M341" s="73">
        <v>1</v>
      </c>
      <c r="N341" s="64">
        <f>M341/M$635</f>
        <v>1.1111111111111112E-2</v>
      </c>
      <c r="O341" s="67" t="str">
        <f>IF(L341="","",N341/O$636)</f>
        <v/>
      </c>
      <c r="P341" s="97"/>
    </row>
    <row r="342" spans="2:16" ht="15" customHeight="1" thickBot="1" x14ac:dyDescent="0.3">
      <c r="B342" s="93"/>
      <c r="C342" s="77"/>
      <c r="D342" s="48"/>
      <c r="E342" s="26" t="s">
        <v>435</v>
      </c>
      <c r="F342" s="38"/>
      <c r="G342" s="44">
        <v>1</v>
      </c>
      <c r="H342" s="51"/>
      <c r="I342" s="27">
        <f t="shared" ref="I342:I347" si="97">G342/H$341</f>
        <v>0.14285714285714285</v>
      </c>
      <c r="J342" s="55"/>
      <c r="K342" s="28" t="str">
        <f t="shared" ref="K342:K347" si="98">IF(F342="","",I342/J$341)</f>
        <v/>
      </c>
      <c r="L342" s="59"/>
      <c r="M342" s="73"/>
      <c r="N342" s="65"/>
      <c r="O342" s="68"/>
      <c r="P342" s="97"/>
    </row>
    <row r="343" spans="2:16" ht="15" customHeight="1" thickBot="1" x14ac:dyDescent="0.3">
      <c r="B343" s="93"/>
      <c r="C343" s="77"/>
      <c r="D343" s="48"/>
      <c r="E343" s="26" t="s">
        <v>436</v>
      </c>
      <c r="F343" s="38"/>
      <c r="G343" s="44">
        <v>1</v>
      </c>
      <c r="H343" s="51"/>
      <c r="I343" s="27">
        <f t="shared" si="97"/>
        <v>0.14285714285714285</v>
      </c>
      <c r="J343" s="55"/>
      <c r="K343" s="28" t="str">
        <f t="shared" si="98"/>
        <v/>
      </c>
      <c r="L343" s="59"/>
      <c r="M343" s="73"/>
      <c r="N343" s="65"/>
      <c r="O343" s="68"/>
      <c r="P343" s="97"/>
    </row>
    <row r="344" spans="2:16" ht="15" customHeight="1" thickBot="1" x14ac:dyDescent="0.3">
      <c r="B344" s="93"/>
      <c r="C344" s="77"/>
      <c r="D344" s="48"/>
      <c r="E344" s="26" t="s">
        <v>437</v>
      </c>
      <c r="F344" s="38"/>
      <c r="G344" s="44">
        <v>1</v>
      </c>
      <c r="H344" s="51"/>
      <c r="I344" s="27">
        <f t="shared" si="97"/>
        <v>0.14285714285714285</v>
      </c>
      <c r="J344" s="55"/>
      <c r="K344" s="28" t="str">
        <f t="shared" si="98"/>
        <v/>
      </c>
      <c r="L344" s="59"/>
      <c r="M344" s="73"/>
      <c r="N344" s="65"/>
      <c r="O344" s="68"/>
      <c r="P344" s="97"/>
    </row>
    <row r="345" spans="2:16" ht="15" customHeight="1" thickBot="1" x14ac:dyDescent="0.3">
      <c r="B345" s="93"/>
      <c r="C345" s="77"/>
      <c r="D345" s="48"/>
      <c r="E345" s="26" t="s">
        <v>438</v>
      </c>
      <c r="F345" s="38"/>
      <c r="G345" s="44">
        <v>1</v>
      </c>
      <c r="H345" s="51"/>
      <c r="I345" s="27">
        <f t="shared" si="97"/>
        <v>0.14285714285714285</v>
      </c>
      <c r="J345" s="55"/>
      <c r="K345" s="28" t="str">
        <f t="shared" si="98"/>
        <v/>
      </c>
      <c r="L345" s="59"/>
      <c r="M345" s="73"/>
      <c r="N345" s="65"/>
      <c r="O345" s="68"/>
      <c r="P345" s="97"/>
    </row>
    <row r="346" spans="2:16" ht="15" customHeight="1" thickBot="1" x14ac:dyDescent="0.3">
      <c r="B346" s="93"/>
      <c r="C346" s="77"/>
      <c r="D346" s="48"/>
      <c r="E346" s="20" t="s">
        <v>439</v>
      </c>
      <c r="F346" s="36"/>
      <c r="G346" s="44">
        <v>1</v>
      </c>
      <c r="H346" s="52"/>
      <c r="I346" s="21">
        <f t="shared" si="97"/>
        <v>0.14285714285714285</v>
      </c>
      <c r="J346" s="56"/>
      <c r="K346" s="22" t="str">
        <f t="shared" si="98"/>
        <v/>
      </c>
      <c r="L346" s="58"/>
      <c r="M346" s="73"/>
      <c r="N346" s="65"/>
      <c r="O346" s="68"/>
      <c r="P346" s="97"/>
    </row>
    <row r="347" spans="2:16" ht="15" customHeight="1" thickBot="1" x14ac:dyDescent="0.3">
      <c r="B347" s="93"/>
      <c r="C347" s="77"/>
      <c r="D347" s="70"/>
      <c r="E347" s="23" t="s">
        <v>440</v>
      </c>
      <c r="F347" s="37"/>
      <c r="G347" s="43">
        <v>1</v>
      </c>
      <c r="H347" s="71"/>
      <c r="I347" s="24">
        <f t="shared" si="97"/>
        <v>0.14285714285714285</v>
      </c>
      <c r="J347" s="72" t="e">
        <f>SUMIF(#REF!,"&gt;=0",#REF!)</f>
        <v>#REF!</v>
      </c>
      <c r="K347" s="25" t="str">
        <f t="shared" si="98"/>
        <v/>
      </c>
      <c r="L347" s="58"/>
      <c r="M347" s="74"/>
      <c r="N347" s="66"/>
      <c r="O347" s="69"/>
      <c r="P347" s="97"/>
    </row>
    <row r="348" spans="2:16" ht="15" customHeight="1" thickBot="1" x14ac:dyDescent="0.3">
      <c r="B348" s="93"/>
      <c r="C348" s="77"/>
      <c r="D348" s="47" t="s">
        <v>128</v>
      </c>
      <c r="E348" s="26" t="s">
        <v>441</v>
      </c>
      <c r="F348" s="38"/>
      <c r="G348" s="44">
        <v>1</v>
      </c>
      <c r="H348" s="51">
        <f>SUM(G348:G354)</f>
        <v>7</v>
      </c>
      <c r="I348" s="27">
        <f>G348/H$348</f>
        <v>0.14285714285714285</v>
      </c>
      <c r="J348" s="55">
        <f>SUMIF(F348:F354,"&gt;=0",I348:I354)</f>
        <v>0</v>
      </c>
      <c r="K348" s="28" t="str">
        <f>IF(F348="","",I348/J$348)</f>
        <v/>
      </c>
      <c r="L348" s="59" t="str">
        <f>IFERROR(SUMPRODUCT(F348:F354,G348:G354)/SUMIF(F348:F354,"&gt;=0",G348:G354),"")</f>
        <v/>
      </c>
      <c r="M348" s="73">
        <v>1</v>
      </c>
      <c r="N348" s="64">
        <f>M348/M$635</f>
        <v>1.1111111111111112E-2</v>
      </c>
      <c r="O348" s="67" t="str">
        <f>IF(L348="","",N348/O$636)</f>
        <v/>
      </c>
      <c r="P348" s="97"/>
    </row>
    <row r="349" spans="2:16" ht="15" customHeight="1" thickBot="1" x14ac:dyDescent="0.3">
      <c r="B349" s="93"/>
      <c r="C349" s="77"/>
      <c r="D349" s="48"/>
      <c r="E349" s="26" t="s">
        <v>442</v>
      </c>
      <c r="F349" s="38"/>
      <c r="G349" s="44">
        <v>1</v>
      </c>
      <c r="H349" s="51"/>
      <c r="I349" s="27">
        <f t="shared" ref="I349:I354" si="99">G349/H$348</f>
        <v>0.14285714285714285</v>
      </c>
      <c r="J349" s="55"/>
      <c r="K349" s="28" t="str">
        <f t="shared" ref="K349:K354" si="100">IF(F349="","",I349/J$348)</f>
        <v/>
      </c>
      <c r="L349" s="59"/>
      <c r="M349" s="73"/>
      <c r="N349" s="65"/>
      <c r="O349" s="68"/>
      <c r="P349" s="97"/>
    </row>
    <row r="350" spans="2:16" ht="15" customHeight="1" thickBot="1" x14ac:dyDescent="0.3">
      <c r="B350" s="93"/>
      <c r="C350" s="77"/>
      <c r="D350" s="48"/>
      <c r="E350" s="26" t="s">
        <v>443</v>
      </c>
      <c r="F350" s="38"/>
      <c r="G350" s="44">
        <v>1</v>
      </c>
      <c r="H350" s="51"/>
      <c r="I350" s="27">
        <f t="shared" si="99"/>
        <v>0.14285714285714285</v>
      </c>
      <c r="J350" s="55"/>
      <c r="K350" s="28" t="str">
        <f t="shared" si="100"/>
        <v/>
      </c>
      <c r="L350" s="59"/>
      <c r="M350" s="73"/>
      <c r="N350" s="65"/>
      <c r="O350" s="68"/>
      <c r="P350" s="97"/>
    </row>
    <row r="351" spans="2:16" ht="15" customHeight="1" thickBot="1" x14ac:dyDescent="0.3">
      <c r="B351" s="93"/>
      <c r="C351" s="77"/>
      <c r="D351" s="48"/>
      <c r="E351" s="26" t="s">
        <v>444</v>
      </c>
      <c r="F351" s="38"/>
      <c r="G351" s="44">
        <v>1</v>
      </c>
      <c r="H351" s="51"/>
      <c r="I351" s="27">
        <f t="shared" si="99"/>
        <v>0.14285714285714285</v>
      </c>
      <c r="J351" s="55"/>
      <c r="K351" s="28" t="str">
        <f t="shared" si="100"/>
        <v/>
      </c>
      <c r="L351" s="59"/>
      <c r="M351" s="73"/>
      <c r="N351" s="65"/>
      <c r="O351" s="68"/>
      <c r="P351" s="97"/>
    </row>
    <row r="352" spans="2:16" ht="15" customHeight="1" thickBot="1" x14ac:dyDescent="0.3">
      <c r="B352" s="93"/>
      <c r="C352" s="77"/>
      <c r="D352" s="48"/>
      <c r="E352" s="26" t="s">
        <v>445</v>
      </c>
      <c r="F352" s="38"/>
      <c r="G352" s="44">
        <v>1</v>
      </c>
      <c r="H352" s="51"/>
      <c r="I352" s="27">
        <f t="shared" si="99"/>
        <v>0.14285714285714285</v>
      </c>
      <c r="J352" s="55"/>
      <c r="K352" s="28" t="str">
        <f t="shared" si="100"/>
        <v/>
      </c>
      <c r="L352" s="59"/>
      <c r="M352" s="73"/>
      <c r="N352" s="65"/>
      <c r="O352" s="68"/>
      <c r="P352" s="97"/>
    </row>
    <row r="353" spans="2:16" ht="15" customHeight="1" thickBot="1" x14ac:dyDescent="0.3">
      <c r="B353" s="93"/>
      <c r="C353" s="77"/>
      <c r="D353" s="48"/>
      <c r="E353" s="20" t="s">
        <v>446</v>
      </c>
      <c r="F353" s="36"/>
      <c r="G353" s="44">
        <v>1</v>
      </c>
      <c r="H353" s="52"/>
      <c r="I353" s="21">
        <f t="shared" si="99"/>
        <v>0.14285714285714285</v>
      </c>
      <c r="J353" s="56"/>
      <c r="K353" s="22" t="str">
        <f t="shared" si="100"/>
        <v/>
      </c>
      <c r="L353" s="58"/>
      <c r="M353" s="73"/>
      <c r="N353" s="65"/>
      <c r="O353" s="68"/>
      <c r="P353" s="97"/>
    </row>
    <row r="354" spans="2:16" ht="15" customHeight="1" thickBot="1" x14ac:dyDescent="0.3">
      <c r="B354" s="93"/>
      <c r="C354" s="77"/>
      <c r="D354" s="70"/>
      <c r="E354" s="23" t="s">
        <v>447</v>
      </c>
      <c r="F354" s="37"/>
      <c r="G354" s="43">
        <v>1</v>
      </c>
      <c r="H354" s="71"/>
      <c r="I354" s="24">
        <f t="shared" si="99"/>
        <v>0.14285714285714285</v>
      </c>
      <c r="J354" s="72" t="e">
        <f>SUMIF(#REF!,"&gt;=0",#REF!)</f>
        <v>#REF!</v>
      </c>
      <c r="K354" s="25" t="str">
        <f t="shared" si="100"/>
        <v/>
      </c>
      <c r="L354" s="58"/>
      <c r="M354" s="74"/>
      <c r="N354" s="66"/>
      <c r="O354" s="69"/>
      <c r="P354" s="97"/>
    </row>
    <row r="355" spans="2:16" ht="15" customHeight="1" thickBot="1" x14ac:dyDescent="0.3">
      <c r="B355" s="93"/>
      <c r="C355" s="77"/>
      <c r="D355" s="47" t="s">
        <v>129</v>
      </c>
      <c r="E355" s="26" t="s">
        <v>448</v>
      </c>
      <c r="F355" s="38"/>
      <c r="G355" s="44">
        <v>1</v>
      </c>
      <c r="H355" s="51">
        <f>SUM(G355:G361)</f>
        <v>7</v>
      </c>
      <c r="I355" s="27">
        <f>G355/H$355</f>
        <v>0.14285714285714285</v>
      </c>
      <c r="J355" s="55">
        <f>SUMIF(F355:F361,"&gt;=0",I355:I361)</f>
        <v>0</v>
      </c>
      <c r="K355" s="28" t="str">
        <f>IF(F355="","",I355/J$355)</f>
        <v/>
      </c>
      <c r="L355" s="59" t="str">
        <f>IFERROR(SUMPRODUCT(F355:F361,G355:G361)/SUMIF(F355:F361,"&gt;=0",G355:G361),"")</f>
        <v/>
      </c>
      <c r="M355" s="73">
        <v>1</v>
      </c>
      <c r="N355" s="64">
        <f>M355/M$635</f>
        <v>1.1111111111111112E-2</v>
      </c>
      <c r="O355" s="67" t="str">
        <f>IF(L355="","",N355/O$636)</f>
        <v/>
      </c>
      <c r="P355" s="97"/>
    </row>
    <row r="356" spans="2:16" ht="15" customHeight="1" thickBot="1" x14ac:dyDescent="0.3">
      <c r="B356" s="93"/>
      <c r="C356" s="77"/>
      <c r="D356" s="48"/>
      <c r="E356" s="26" t="s">
        <v>449</v>
      </c>
      <c r="F356" s="38"/>
      <c r="G356" s="44">
        <v>1</v>
      </c>
      <c r="H356" s="51"/>
      <c r="I356" s="27">
        <f t="shared" ref="I356:I361" si="101">G356/H$355</f>
        <v>0.14285714285714285</v>
      </c>
      <c r="J356" s="55"/>
      <c r="K356" s="28" t="str">
        <f t="shared" ref="K356:K361" si="102">IF(F356="","",I356/J$355)</f>
        <v/>
      </c>
      <c r="L356" s="59"/>
      <c r="M356" s="73"/>
      <c r="N356" s="65"/>
      <c r="O356" s="68"/>
      <c r="P356" s="97"/>
    </row>
    <row r="357" spans="2:16" ht="15" customHeight="1" thickBot="1" x14ac:dyDescent="0.3">
      <c r="B357" s="93"/>
      <c r="C357" s="77"/>
      <c r="D357" s="48"/>
      <c r="E357" s="26" t="s">
        <v>450</v>
      </c>
      <c r="F357" s="38"/>
      <c r="G357" s="44">
        <v>1</v>
      </c>
      <c r="H357" s="51"/>
      <c r="I357" s="27">
        <f t="shared" si="101"/>
        <v>0.14285714285714285</v>
      </c>
      <c r="J357" s="55"/>
      <c r="K357" s="28" t="str">
        <f t="shared" si="102"/>
        <v/>
      </c>
      <c r="L357" s="59"/>
      <c r="M357" s="73"/>
      <c r="N357" s="65"/>
      <c r="O357" s="68"/>
      <c r="P357" s="97"/>
    </row>
    <row r="358" spans="2:16" ht="15" customHeight="1" thickBot="1" x14ac:dyDescent="0.3">
      <c r="B358" s="93"/>
      <c r="C358" s="77"/>
      <c r="D358" s="48"/>
      <c r="E358" s="26" t="s">
        <v>451</v>
      </c>
      <c r="F358" s="38"/>
      <c r="G358" s="44">
        <v>1</v>
      </c>
      <c r="H358" s="51"/>
      <c r="I358" s="27">
        <f t="shared" si="101"/>
        <v>0.14285714285714285</v>
      </c>
      <c r="J358" s="55"/>
      <c r="K358" s="28" t="str">
        <f t="shared" si="102"/>
        <v/>
      </c>
      <c r="L358" s="59"/>
      <c r="M358" s="73"/>
      <c r="N358" s="65"/>
      <c r="O358" s="68"/>
      <c r="P358" s="97"/>
    </row>
    <row r="359" spans="2:16" ht="15" customHeight="1" thickBot="1" x14ac:dyDescent="0.3">
      <c r="B359" s="93"/>
      <c r="C359" s="77"/>
      <c r="D359" s="48"/>
      <c r="E359" s="26" t="s">
        <v>452</v>
      </c>
      <c r="F359" s="38"/>
      <c r="G359" s="44">
        <v>1</v>
      </c>
      <c r="H359" s="51"/>
      <c r="I359" s="27">
        <f t="shared" si="101"/>
        <v>0.14285714285714285</v>
      </c>
      <c r="J359" s="55"/>
      <c r="K359" s="28" t="str">
        <f t="shared" si="102"/>
        <v/>
      </c>
      <c r="L359" s="59"/>
      <c r="M359" s="73"/>
      <c r="N359" s="65"/>
      <c r="O359" s="68"/>
      <c r="P359" s="97"/>
    </row>
    <row r="360" spans="2:16" ht="15" customHeight="1" thickBot="1" x14ac:dyDescent="0.3">
      <c r="B360" s="93"/>
      <c r="C360" s="77"/>
      <c r="D360" s="48"/>
      <c r="E360" s="20" t="s">
        <v>453</v>
      </c>
      <c r="F360" s="36"/>
      <c r="G360" s="44">
        <v>1</v>
      </c>
      <c r="H360" s="52"/>
      <c r="I360" s="27">
        <f t="shared" si="101"/>
        <v>0.14285714285714285</v>
      </c>
      <c r="J360" s="56"/>
      <c r="K360" s="22" t="str">
        <f t="shared" si="102"/>
        <v/>
      </c>
      <c r="L360" s="58"/>
      <c r="M360" s="73"/>
      <c r="N360" s="65"/>
      <c r="O360" s="68"/>
      <c r="P360" s="97"/>
    </row>
    <row r="361" spans="2:16" ht="15" customHeight="1" thickBot="1" x14ac:dyDescent="0.3">
      <c r="B361" s="93"/>
      <c r="C361" s="77"/>
      <c r="D361" s="70"/>
      <c r="E361" s="23" t="s">
        <v>454</v>
      </c>
      <c r="F361" s="37"/>
      <c r="G361" s="43">
        <v>1</v>
      </c>
      <c r="H361" s="71"/>
      <c r="I361" s="24">
        <f t="shared" si="101"/>
        <v>0.14285714285714285</v>
      </c>
      <c r="J361" s="72" t="e">
        <f>SUMIF(#REF!,"&gt;=0",#REF!)</f>
        <v>#REF!</v>
      </c>
      <c r="K361" s="25" t="str">
        <f t="shared" si="102"/>
        <v/>
      </c>
      <c r="L361" s="58"/>
      <c r="M361" s="74"/>
      <c r="N361" s="66"/>
      <c r="O361" s="69"/>
      <c r="P361" s="97"/>
    </row>
    <row r="362" spans="2:16" ht="15" customHeight="1" thickBot="1" x14ac:dyDescent="0.3">
      <c r="B362" s="93"/>
      <c r="C362" s="77"/>
      <c r="D362" s="47" t="s">
        <v>130</v>
      </c>
      <c r="E362" s="26" t="s">
        <v>455</v>
      </c>
      <c r="F362" s="38"/>
      <c r="G362" s="44">
        <v>1</v>
      </c>
      <c r="H362" s="51">
        <f>SUM(G362:G368)</f>
        <v>7</v>
      </c>
      <c r="I362" s="27">
        <f>G362/H$362</f>
        <v>0.14285714285714285</v>
      </c>
      <c r="J362" s="55">
        <f>SUMIF(F362:F368,"&gt;=0",I362:I368)</f>
        <v>0</v>
      </c>
      <c r="K362" s="28" t="str">
        <f>IF(F362="","",I362/J$362)</f>
        <v/>
      </c>
      <c r="L362" s="59" t="str">
        <f>IFERROR(SUMPRODUCT(F362:F368,G362:G368)/SUMIF(F362:F368,"&gt;=0",G362:G368),"")</f>
        <v/>
      </c>
      <c r="M362" s="73">
        <v>1</v>
      </c>
      <c r="N362" s="64">
        <f>M362/M$635</f>
        <v>1.1111111111111112E-2</v>
      </c>
      <c r="O362" s="67" t="str">
        <f>IF(L362="","",N362/O$636)</f>
        <v/>
      </c>
      <c r="P362" s="97"/>
    </row>
    <row r="363" spans="2:16" ht="15" customHeight="1" thickBot="1" x14ac:dyDescent="0.3">
      <c r="B363" s="93"/>
      <c r="C363" s="77"/>
      <c r="D363" s="48"/>
      <c r="E363" s="26" t="s">
        <v>456</v>
      </c>
      <c r="F363" s="38"/>
      <c r="G363" s="44">
        <v>1</v>
      </c>
      <c r="H363" s="51"/>
      <c r="I363" s="27">
        <f t="shared" ref="I363:I368" si="103">G363/H$362</f>
        <v>0.14285714285714285</v>
      </c>
      <c r="J363" s="55"/>
      <c r="K363" s="28" t="str">
        <f t="shared" ref="K363:K368" si="104">IF(F363="","",I363/J$362)</f>
        <v/>
      </c>
      <c r="L363" s="59"/>
      <c r="M363" s="73"/>
      <c r="N363" s="65"/>
      <c r="O363" s="68"/>
      <c r="P363" s="97"/>
    </row>
    <row r="364" spans="2:16" ht="15" customHeight="1" thickBot="1" x14ac:dyDescent="0.3">
      <c r="B364" s="93"/>
      <c r="C364" s="77"/>
      <c r="D364" s="48"/>
      <c r="E364" s="26" t="s">
        <v>457</v>
      </c>
      <c r="F364" s="38"/>
      <c r="G364" s="44">
        <v>1</v>
      </c>
      <c r="H364" s="51"/>
      <c r="I364" s="27">
        <f t="shared" si="103"/>
        <v>0.14285714285714285</v>
      </c>
      <c r="J364" s="55"/>
      <c r="K364" s="28" t="str">
        <f t="shared" si="104"/>
        <v/>
      </c>
      <c r="L364" s="59"/>
      <c r="M364" s="73"/>
      <c r="N364" s="65"/>
      <c r="O364" s="68"/>
      <c r="P364" s="97"/>
    </row>
    <row r="365" spans="2:16" ht="15" customHeight="1" thickBot="1" x14ac:dyDescent="0.3">
      <c r="B365" s="93"/>
      <c r="C365" s="77"/>
      <c r="D365" s="48"/>
      <c r="E365" s="26" t="s">
        <v>458</v>
      </c>
      <c r="F365" s="38"/>
      <c r="G365" s="44">
        <v>1</v>
      </c>
      <c r="H365" s="51"/>
      <c r="I365" s="27">
        <f t="shared" si="103"/>
        <v>0.14285714285714285</v>
      </c>
      <c r="J365" s="55"/>
      <c r="K365" s="28" t="str">
        <f t="shared" si="104"/>
        <v/>
      </c>
      <c r="L365" s="59"/>
      <c r="M365" s="73"/>
      <c r="N365" s="65"/>
      <c r="O365" s="68"/>
      <c r="P365" s="97"/>
    </row>
    <row r="366" spans="2:16" ht="15" customHeight="1" thickBot="1" x14ac:dyDescent="0.3">
      <c r="B366" s="93"/>
      <c r="C366" s="77"/>
      <c r="D366" s="48"/>
      <c r="E366" s="26" t="s">
        <v>459</v>
      </c>
      <c r="F366" s="38"/>
      <c r="G366" s="44">
        <v>1</v>
      </c>
      <c r="H366" s="51"/>
      <c r="I366" s="27">
        <f t="shared" si="103"/>
        <v>0.14285714285714285</v>
      </c>
      <c r="J366" s="55"/>
      <c r="K366" s="28" t="str">
        <f t="shared" si="104"/>
        <v/>
      </c>
      <c r="L366" s="59"/>
      <c r="M366" s="73"/>
      <c r="N366" s="65"/>
      <c r="O366" s="68"/>
      <c r="P366" s="97"/>
    </row>
    <row r="367" spans="2:16" ht="15" customHeight="1" thickBot="1" x14ac:dyDescent="0.3">
      <c r="B367" s="93"/>
      <c r="C367" s="77"/>
      <c r="D367" s="48"/>
      <c r="E367" s="20" t="s">
        <v>460</v>
      </c>
      <c r="F367" s="36"/>
      <c r="G367" s="44">
        <v>1</v>
      </c>
      <c r="H367" s="52"/>
      <c r="I367" s="21">
        <f t="shared" si="103"/>
        <v>0.14285714285714285</v>
      </c>
      <c r="J367" s="56"/>
      <c r="K367" s="22" t="str">
        <f t="shared" si="104"/>
        <v/>
      </c>
      <c r="L367" s="58"/>
      <c r="M367" s="73"/>
      <c r="N367" s="65"/>
      <c r="O367" s="68"/>
      <c r="P367" s="97"/>
    </row>
    <row r="368" spans="2:16" ht="15" customHeight="1" thickBot="1" x14ac:dyDescent="0.3">
      <c r="B368" s="93"/>
      <c r="C368" s="77"/>
      <c r="D368" s="70"/>
      <c r="E368" s="23" t="s">
        <v>461</v>
      </c>
      <c r="F368" s="37"/>
      <c r="G368" s="43">
        <v>1</v>
      </c>
      <c r="H368" s="71"/>
      <c r="I368" s="24">
        <f t="shared" si="103"/>
        <v>0.14285714285714285</v>
      </c>
      <c r="J368" s="72" t="e">
        <f>SUMIF(#REF!,"&gt;=0",#REF!)</f>
        <v>#REF!</v>
      </c>
      <c r="K368" s="25" t="str">
        <f t="shared" si="104"/>
        <v/>
      </c>
      <c r="L368" s="58"/>
      <c r="M368" s="74"/>
      <c r="N368" s="66"/>
      <c r="O368" s="69"/>
      <c r="P368" s="97"/>
    </row>
    <row r="369" spans="2:16" ht="15" customHeight="1" thickBot="1" x14ac:dyDescent="0.3">
      <c r="B369" s="93"/>
      <c r="C369" s="77"/>
      <c r="D369" s="47" t="s">
        <v>131</v>
      </c>
      <c r="E369" s="26" t="s">
        <v>462</v>
      </c>
      <c r="F369" s="38"/>
      <c r="G369" s="44">
        <v>1</v>
      </c>
      <c r="H369" s="51">
        <f>SUM(G369:G375)</f>
        <v>7</v>
      </c>
      <c r="I369" s="27">
        <f>G369/H$369</f>
        <v>0.14285714285714285</v>
      </c>
      <c r="J369" s="55">
        <f>SUMIF(F369:F375,"&gt;=0",I369:I375)</f>
        <v>0</v>
      </c>
      <c r="K369" s="28" t="str">
        <f>IF(F369="","",I369/J$369)</f>
        <v/>
      </c>
      <c r="L369" s="59" t="str">
        <f>IFERROR(SUMPRODUCT(F369:F375,G369:G375)/SUMIF(F369:F375,"&gt;=0",G369:G375),"")</f>
        <v/>
      </c>
      <c r="M369" s="73">
        <v>1</v>
      </c>
      <c r="N369" s="64">
        <f>M369/M$635</f>
        <v>1.1111111111111112E-2</v>
      </c>
      <c r="O369" s="67" t="str">
        <f>IF(L369="","",N369/O$636)</f>
        <v/>
      </c>
      <c r="P369" s="97"/>
    </row>
    <row r="370" spans="2:16" ht="15" customHeight="1" thickBot="1" x14ac:dyDescent="0.3">
      <c r="B370" s="93"/>
      <c r="C370" s="77"/>
      <c r="D370" s="48"/>
      <c r="E370" s="26" t="s">
        <v>463</v>
      </c>
      <c r="F370" s="38"/>
      <c r="G370" s="44">
        <v>1</v>
      </c>
      <c r="H370" s="51"/>
      <c r="I370" s="27">
        <f t="shared" ref="I370:I375" si="105">G370/H$369</f>
        <v>0.14285714285714285</v>
      </c>
      <c r="J370" s="55"/>
      <c r="K370" s="28" t="str">
        <f t="shared" ref="K370:K375" si="106">IF(F370="","",I370/J$369)</f>
        <v/>
      </c>
      <c r="L370" s="59"/>
      <c r="M370" s="73"/>
      <c r="N370" s="65"/>
      <c r="O370" s="68"/>
      <c r="P370" s="97"/>
    </row>
    <row r="371" spans="2:16" ht="15" customHeight="1" thickBot="1" x14ac:dyDescent="0.3">
      <c r="B371" s="93"/>
      <c r="C371" s="77"/>
      <c r="D371" s="48"/>
      <c r="E371" s="26" t="s">
        <v>464</v>
      </c>
      <c r="F371" s="38"/>
      <c r="G371" s="44">
        <v>1</v>
      </c>
      <c r="H371" s="51"/>
      <c r="I371" s="27">
        <f t="shared" si="105"/>
        <v>0.14285714285714285</v>
      </c>
      <c r="J371" s="55"/>
      <c r="K371" s="28" t="str">
        <f t="shared" si="106"/>
        <v/>
      </c>
      <c r="L371" s="59"/>
      <c r="M371" s="73"/>
      <c r="N371" s="65"/>
      <c r="O371" s="68"/>
      <c r="P371" s="97"/>
    </row>
    <row r="372" spans="2:16" ht="15" customHeight="1" thickBot="1" x14ac:dyDescent="0.3">
      <c r="B372" s="93"/>
      <c r="C372" s="77"/>
      <c r="D372" s="48"/>
      <c r="E372" s="26" t="s">
        <v>465</v>
      </c>
      <c r="F372" s="38"/>
      <c r="G372" s="44">
        <v>1</v>
      </c>
      <c r="H372" s="51"/>
      <c r="I372" s="27">
        <f t="shared" si="105"/>
        <v>0.14285714285714285</v>
      </c>
      <c r="J372" s="55"/>
      <c r="K372" s="28" t="str">
        <f t="shared" si="106"/>
        <v/>
      </c>
      <c r="L372" s="59"/>
      <c r="M372" s="73"/>
      <c r="N372" s="65"/>
      <c r="O372" s="68"/>
      <c r="P372" s="97"/>
    </row>
    <row r="373" spans="2:16" ht="15" customHeight="1" thickBot="1" x14ac:dyDescent="0.3">
      <c r="B373" s="93"/>
      <c r="C373" s="77"/>
      <c r="D373" s="48"/>
      <c r="E373" s="26" t="s">
        <v>466</v>
      </c>
      <c r="F373" s="38"/>
      <c r="G373" s="44">
        <v>1</v>
      </c>
      <c r="H373" s="51"/>
      <c r="I373" s="27">
        <f t="shared" si="105"/>
        <v>0.14285714285714285</v>
      </c>
      <c r="J373" s="55"/>
      <c r="K373" s="28" t="str">
        <f t="shared" si="106"/>
        <v/>
      </c>
      <c r="L373" s="59"/>
      <c r="M373" s="73"/>
      <c r="N373" s="65"/>
      <c r="O373" s="68"/>
      <c r="P373" s="97"/>
    </row>
    <row r="374" spans="2:16" ht="15" customHeight="1" thickBot="1" x14ac:dyDescent="0.3">
      <c r="B374" s="93"/>
      <c r="C374" s="77"/>
      <c r="D374" s="48"/>
      <c r="E374" s="20" t="s">
        <v>467</v>
      </c>
      <c r="F374" s="36"/>
      <c r="G374" s="44">
        <v>1</v>
      </c>
      <c r="H374" s="52"/>
      <c r="I374" s="21">
        <f t="shared" si="105"/>
        <v>0.14285714285714285</v>
      </c>
      <c r="J374" s="56"/>
      <c r="K374" s="22" t="str">
        <f t="shared" si="106"/>
        <v/>
      </c>
      <c r="L374" s="58"/>
      <c r="M374" s="73"/>
      <c r="N374" s="65"/>
      <c r="O374" s="68"/>
      <c r="P374" s="97"/>
    </row>
    <row r="375" spans="2:16" ht="15" customHeight="1" thickBot="1" x14ac:dyDescent="0.3">
      <c r="B375" s="93"/>
      <c r="C375" s="77"/>
      <c r="D375" s="70"/>
      <c r="E375" s="23" t="s">
        <v>468</v>
      </c>
      <c r="F375" s="37"/>
      <c r="G375" s="43">
        <v>1</v>
      </c>
      <c r="H375" s="71"/>
      <c r="I375" s="24">
        <f t="shared" si="105"/>
        <v>0.14285714285714285</v>
      </c>
      <c r="J375" s="72" t="e">
        <f>SUMIF(#REF!,"&gt;=0",#REF!)</f>
        <v>#REF!</v>
      </c>
      <c r="K375" s="25" t="str">
        <f t="shared" si="106"/>
        <v/>
      </c>
      <c r="L375" s="58"/>
      <c r="M375" s="74"/>
      <c r="N375" s="66"/>
      <c r="O375" s="69"/>
      <c r="P375" s="97"/>
    </row>
    <row r="376" spans="2:16" ht="15" customHeight="1" thickBot="1" x14ac:dyDescent="0.3">
      <c r="B376" s="93"/>
      <c r="C376" s="77"/>
      <c r="D376" s="47" t="s">
        <v>132</v>
      </c>
      <c r="E376" s="26" t="s">
        <v>469</v>
      </c>
      <c r="F376" s="38"/>
      <c r="G376" s="44">
        <v>1</v>
      </c>
      <c r="H376" s="51">
        <f>SUM(G376:G382)</f>
        <v>7</v>
      </c>
      <c r="I376" s="27">
        <f>G376/H$376</f>
        <v>0.14285714285714285</v>
      </c>
      <c r="J376" s="54">
        <f>SUMIF(F376:F382,"&gt;=0",I376:I382)</f>
        <v>0</v>
      </c>
      <c r="K376" s="28" t="str">
        <f>IF(F376="","",I376/J$376)</f>
        <v/>
      </c>
      <c r="L376" s="59" t="str">
        <f>IFERROR(SUMPRODUCT(F376:F382,G376:G382)/SUMIF(F376:F382,"&gt;=0",G376:G382),"")</f>
        <v/>
      </c>
      <c r="M376" s="61">
        <v>1</v>
      </c>
      <c r="N376" s="64">
        <f>M376/M$635</f>
        <v>1.1111111111111112E-2</v>
      </c>
      <c r="O376" s="67" t="str">
        <f>IF(L376="","",N376/O$636)</f>
        <v/>
      </c>
      <c r="P376" s="97"/>
    </row>
    <row r="377" spans="2:16" ht="15" customHeight="1" thickBot="1" x14ac:dyDescent="0.3">
      <c r="B377" s="93"/>
      <c r="C377" s="77"/>
      <c r="D377" s="48"/>
      <c r="E377" s="26" t="s">
        <v>470</v>
      </c>
      <c r="F377" s="38"/>
      <c r="G377" s="44">
        <v>1</v>
      </c>
      <c r="H377" s="51"/>
      <c r="I377" s="27">
        <f t="shared" ref="I377:I382" si="107">G377/H$376</f>
        <v>0.14285714285714285</v>
      </c>
      <c r="J377" s="55"/>
      <c r="K377" s="28" t="str">
        <f t="shared" ref="K377:K382" si="108">IF(F377="","",I377/J$376)</f>
        <v/>
      </c>
      <c r="L377" s="59"/>
      <c r="M377" s="62"/>
      <c r="N377" s="65"/>
      <c r="O377" s="68"/>
      <c r="P377" s="97"/>
    </row>
    <row r="378" spans="2:16" ht="15" customHeight="1" thickBot="1" x14ac:dyDescent="0.3">
      <c r="B378" s="93"/>
      <c r="C378" s="77"/>
      <c r="D378" s="48"/>
      <c r="E378" s="26" t="s">
        <v>471</v>
      </c>
      <c r="F378" s="38"/>
      <c r="G378" s="44">
        <v>1</v>
      </c>
      <c r="H378" s="51"/>
      <c r="I378" s="27">
        <f t="shared" si="107"/>
        <v>0.14285714285714285</v>
      </c>
      <c r="J378" s="55"/>
      <c r="K378" s="28" t="str">
        <f t="shared" si="108"/>
        <v/>
      </c>
      <c r="L378" s="59"/>
      <c r="M378" s="62"/>
      <c r="N378" s="65"/>
      <c r="O378" s="68"/>
      <c r="P378" s="97"/>
    </row>
    <row r="379" spans="2:16" ht="15" customHeight="1" thickBot="1" x14ac:dyDescent="0.3">
      <c r="B379" s="93"/>
      <c r="C379" s="77"/>
      <c r="D379" s="48"/>
      <c r="E379" s="26" t="s">
        <v>472</v>
      </c>
      <c r="F379" s="38"/>
      <c r="G379" s="44">
        <v>1</v>
      </c>
      <c r="H379" s="51"/>
      <c r="I379" s="27">
        <f t="shared" si="107"/>
        <v>0.14285714285714285</v>
      </c>
      <c r="J379" s="55"/>
      <c r="K379" s="28" t="str">
        <f t="shared" si="108"/>
        <v/>
      </c>
      <c r="L379" s="59"/>
      <c r="M379" s="62"/>
      <c r="N379" s="65"/>
      <c r="O379" s="68"/>
      <c r="P379" s="97"/>
    </row>
    <row r="380" spans="2:16" ht="15" customHeight="1" thickBot="1" x14ac:dyDescent="0.3">
      <c r="B380" s="93"/>
      <c r="C380" s="77"/>
      <c r="D380" s="48"/>
      <c r="E380" s="26" t="s">
        <v>473</v>
      </c>
      <c r="F380" s="38"/>
      <c r="G380" s="44">
        <v>1</v>
      </c>
      <c r="H380" s="51"/>
      <c r="I380" s="27">
        <f t="shared" si="107"/>
        <v>0.14285714285714285</v>
      </c>
      <c r="J380" s="55"/>
      <c r="K380" s="28" t="str">
        <f t="shared" si="108"/>
        <v/>
      </c>
      <c r="L380" s="59"/>
      <c r="M380" s="62"/>
      <c r="N380" s="65"/>
      <c r="O380" s="68"/>
      <c r="P380" s="97"/>
    </row>
    <row r="381" spans="2:16" ht="15" customHeight="1" thickBot="1" x14ac:dyDescent="0.3">
      <c r="B381" s="93"/>
      <c r="C381" s="77"/>
      <c r="D381" s="48"/>
      <c r="E381" s="20" t="s">
        <v>474</v>
      </c>
      <c r="F381" s="36"/>
      <c r="G381" s="44">
        <v>1</v>
      </c>
      <c r="H381" s="52"/>
      <c r="I381" s="21">
        <f t="shared" si="107"/>
        <v>0.14285714285714285</v>
      </c>
      <c r="J381" s="56"/>
      <c r="K381" s="22" t="str">
        <f t="shared" si="108"/>
        <v/>
      </c>
      <c r="L381" s="58"/>
      <c r="M381" s="62"/>
      <c r="N381" s="65"/>
      <c r="O381" s="68"/>
      <c r="P381" s="97"/>
    </row>
    <row r="382" spans="2:16" ht="15" customHeight="1" thickBot="1" x14ac:dyDescent="0.3">
      <c r="B382" s="93"/>
      <c r="C382" s="77"/>
      <c r="D382" s="49"/>
      <c r="E382" s="23" t="s">
        <v>475</v>
      </c>
      <c r="F382" s="37"/>
      <c r="G382" s="43">
        <v>1</v>
      </c>
      <c r="H382" s="71"/>
      <c r="I382" s="24">
        <f t="shared" si="107"/>
        <v>0.14285714285714285</v>
      </c>
      <c r="J382" s="57" t="e">
        <f>SUMIF(#REF!,"&gt;=0",#REF!)</f>
        <v>#REF!</v>
      </c>
      <c r="K382" s="25" t="str">
        <f t="shared" si="108"/>
        <v/>
      </c>
      <c r="L382" s="58"/>
      <c r="M382" s="63"/>
      <c r="N382" s="75"/>
      <c r="O382" s="76"/>
      <c r="P382" s="97"/>
    </row>
    <row r="383" spans="2:16" ht="15" customHeight="1" thickBot="1" x14ac:dyDescent="0.3">
      <c r="B383" s="93"/>
      <c r="C383" s="77" t="s">
        <v>36</v>
      </c>
      <c r="D383" s="78" t="s">
        <v>37</v>
      </c>
      <c r="E383" s="17" t="s">
        <v>39</v>
      </c>
      <c r="F383" s="35"/>
      <c r="G383" s="41">
        <v>1</v>
      </c>
      <c r="H383" s="82">
        <f>SUM(G383:G389)</f>
        <v>7</v>
      </c>
      <c r="I383" s="18">
        <f>G383/H$383</f>
        <v>0.14285714285714285</v>
      </c>
      <c r="J383" s="83">
        <f>SUMIF(F383:F389,"&gt;=0",I383:I389)</f>
        <v>0</v>
      </c>
      <c r="K383" s="19" t="str">
        <f>IF(F383="","",I383/J$383)</f>
        <v/>
      </c>
      <c r="L383" s="84" t="str">
        <f>IFERROR(SUMPRODUCT(F383:F389,G383:G389)/SUMIF(F383:F389,"&gt;=0",G383:G389),"")</f>
        <v/>
      </c>
      <c r="M383" s="73">
        <v>1</v>
      </c>
      <c r="N383" s="66">
        <f>M383/M$635</f>
        <v>1.1111111111111112E-2</v>
      </c>
      <c r="O383" s="69" t="str">
        <f>IF(L383="","",N383/O$636)</f>
        <v/>
      </c>
      <c r="P383" s="97"/>
    </row>
    <row r="384" spans="2:16" ht="15" customHeight="1" thickBot="1" x14ac:dyDescent="0.3">
      <c r="B384" s="93"/>
      <c r="C384" s="77"/>
      <c r="D384" s="79"/>
      <c r="E384" s="26" t="s">
        <v>40</v>
      </c>
      <c r="F384" s="38"/>
      <c r="G384" s="44">
        <v>1</v>
      </c>
      <c r="H384" s="51"/>
      <c r="I384" s="27">
        <f t="shared" ref="I384:I389" si="109">G384/H$383</f>
        <v>0.14285714285714285</v>
      </c>
      <c r="J384" s="55"/>
      <c r="K384" s="28" t="str">
        <f t="shared" ref="K384:K389" si="110">IF(F384="","",I384/J$383)</f>
        <v/>
      </c>
      <c r="L384" s="85"/>
      <c r="M384" s="73"/>
      <c r="N384" s="66"/>
      <c r="O384" s="69"/>
      <c r="P384" s="97"/>
    </row>
    <row r="385" spans="2:16" ht="15" customHeight="1" thickBot="1" x14ac:dyDescent="0.3">
      <c r="B385" s="93"/>
      <c r="C385" s="77"/>
      <c r="D385" s="79"/>
      <c r="E385" s="26" t="s">
        <v>67</v>
      </c>
      <c r="F385" s="38"/>
      <c r="G385" s="44">
        <v>1</v>
      </c>
      <c r="H385" s="51"/>
      <c r="I385" s="27">
        <f t="shared" si="109"/>
        <v>0.14285714285714285</v>
      </c>
      <c r="J385" s="55"/>
      <c r="K385" s="28" t="str">
        <f t="shared" si="110"/>
        <v/>
      </c>
      <c r="L385" s="85"/>
      <c r="M385" s="73"/>
      <c r="N385" s="66"/>
      <c r="O385" s="69"/>
      <c r="P385" s="97"/>
    </row>
    <row r="386" spans="2:16" ht="15" customHeight="1" thickBot="1" x14ac:dyDescent="0.3">
      <c r="B386" s="93"/>
      <c r="C386" s="77"/>
      <c r="D386" s="79"/>
      <c r="E386" s="26" t="s">
        <v>476</v>
      </c>
      <c r="F386" s="38"/>
      <c r="G386" s="44">
        <v>1</v>
      </c>
      <c r="H386" s="51"/>
      <c r="I386" s="27">
        <f t="shared" si="109"/>
        <v>0.14285714285714285</v>
      </c>
      <c r="J386" s="55"/>
      <c r="K386" s="28" t="str">
        <f t="shared" si="110"/>
        <v/>
      </c>
      <c r="L386" s="85"/>
      <c r="M386" s="73"/>
      <c r="N386" s="66"/>
      <c r="O386" s="69"/>
      <c r="P386" s="97"/>
    </row>
    <row r="387" spans="2:16" ht="15" customHeight="1" thickBot="1" x14ac:dyDescent="0.3">
      <c r="B387" s="93"/>
      <c r="C387" s="77"/>
      <c r="D387" s="79"/>
      <c r="E387" s="26" t="s">
        <v>477</v>
      </c>
      <c r="F387" s="38"/>
      <c r="G387" s="44">
        <v>1</v>
      </c>
      <c r="H387" s="51"/>
      <c r="I387" s="27">
        <f t="shared" si="109"/>
        <v>0.14285714285714285</v>
      </c>
      <c r="J387" s="55"/>
      <c r="K387" s="28" t="str">
        <f t="shared" si="110"/>
        <v/>
      </c>
      <c r="L387" s="85"/>
      <c r="M387" s="73"/>
      <c r="N387" s="66"/>
      <c r="O387" s="69"/>
      <c r="P387" s="97"/>
    </row>
    <row r="388" spans="2:16" ht="15" customHeight="1" thickBot="1" x14ac:dyDescent="0.3">
      <c r="B388" s="93"/>
      <c r="C388" s="77"/>
      <c r="D388" s="80"/>
      <c r="E388" s="20" t="s">
        <v>478</v>
      </c>
      <c r="F388" s="36"/>
      <c r="G388" s="42">
        <v>1</v>
      </c>
      <c r="H388" s="52"/>
      <c r="I388" s="21">
        <f t="shared" si="109"/>
        <v>0.14285714285714285</v>
      </c>
      <c r="J388" s="56"/>
      <c r="K388" s="22" t="str">
        <f t="shared" si="110"/>
        <v/>
      </c>
      <c r="L388" s="86"/>
      <c r="M388" s="73"/>
      <c r="N388" s="66"/>
      <c r="O388" s="69"/>
      <c r="P388" s="97"/>
    </row>
    <row r="389" spans="2:16" ht="15" customHeight="1" thickBot="1" x14ac:dyDescent="0.3">
      <c r="B389" s="93"/>
      <c r="C389" s="77"/>
      <c r="D389" s="81"/>
      <c r="E389" s="23" t="s">
        <v>479</v>
      </c>
      <c r="F389" s="37"/>
      <c r="G389" s="43">
        <v>1</v>
      </c>
      <c r="H389" s="71"/>
      <c r="I389" s="24">
        <f t="shared" si="109"/>
        <v>0.14285714285714285</v>
      </c>
      <c r="J389" s="72" t="e">
        <f>SUMIF(#REF!,"&gt;=0",#REF!)</f>
        <v>#REF!</v>
      </c>
      <c r="K389" s="25" t="str">
        <f t="shared" si="110"/>
        <v/>
      </c>
      <c r="L389" s="87"/>
      <c r="M389" s="74"/>
      <c r="N389" s="88"/>
      <c r="O389" s="89"/>
      <c r="P389" s="97"/>
    </row>
    <row r="390" spans="2:16" ht="15" customHeight="1" thickBot="1" x14ac:dyDescent="0.3">
      <c r="B390" s="93"/>
      <c r="C390" s="77"/>
      <c r="D390" s="47" t="s">
        <v>38</v>
      </c>
      <c r="E390" s="26" t="s">
        <v>480</v>
      </c>
      <c r="F390" s="38"/>
      <c r="G390" s="44">
        <v>1</v>
      </c>
      <c r="H390" s="51">
        <f>SUM(G390:G396)</f>
        <v>7</v>
      </c>
      <c r="I390" s="27">
        <f>G390/H$390</f>
        <v>0.14285714285714285</v>
      </c>
      <c r="J390" s="55">
        <f>SUMIF(F390:F396,"&gt;=0",I390:I396)</f>
        <v>0</v>
      </c>
      <c r="K390" s="28" t="str">
        <f>IF(F390="","",I390/J$390)</f>
        <v/>
      </c>
      <c r="L390" s="59" t="str">
        <f>IFERROR(SUMPRODUCT(F390:F396,G390:G396)/SUMIF(F390:F396,"&gt;=0",G390:G396),"")</f>
        <v/>
      </c>
      <c r="M390" s="73">
        <v>1</v>
      </c>
      <c r="N390" s="64">
        <f>M390/M$635</f>
        <v>1.1111111111111112E-2</v>
      </c>
      <c r="O390" s="67" t="str">
        <f>IF(L390="","",N390/O$636)</f>
        <v/>
      </c>
      <c r="P390" s="97"/>
    </row>
    <row r="391" spans="2:16" ht="15" customHeight="1" thickBot="1" x14ac:dyDescent="0.3">
      <c r="B391" s="93"/>
      <c r="C391" s="77"/>
      <c r="D391" s="48"/>
      <c r="E391" s="26" t="s">
        <v>481</v>
      </c>
      <c r="F391" s="38"/>
      <c r="G391" s="44">
        <v>1</v>
      </c>
      <c r="H391" s="51"/>
      <c r="I391" s="27">
        <f t="shared" ref="I391:I396" si="111">G391/H$390</f>
        <v>0.14285714285714285</v>
      </c>
      <c r="J391" s="55"/>
      <c r="K391" s="28" t="str">
        <f t="shared" ref="K391:K396" si="112">IF(F391="","",I391/J$390)</f>
        <v/>
      </c>
      <c r="L391" s="59"/>
      <c r="M391" s="73"/>
      <c r="N391" s="65"/>
      <c r="O391" s="68"/>
      <c r="P391" s="97"/>
    </row>
    <row r="392" spans="2:16" ht="15" customHeight="1" thickBot="1" x14ac:dyDescent="0.3">
      <c r="B392" s="93"/>
      <c r="C392" s="77"/>
      <c r="D392" s="48"/>
      <c r="E392" s="26" t="s">
        <v>482</v>
      </c>
      <c r="F392" s="38"/>
      <c r="G392" s="44">
        <v>1</v>
      </c>
      <c r="H392" s="51"/>
      <c r="I392" s="27">
        <f t="shared" si="111"/>
        <v>0.14285714285714285</v>
      </c>
      <c r="J392" s="55"/>
      <c r="K392" s="28" t="str">
        <f t="shared" si="112"/>
        <v/>
      </c>
      <c r="L392" s="59"/>
      <c r="M392" s="73"/>
      <c r="N392" s="65"/>
      <c r="O392" s="68"/>
      <c r="P392" s="97"/>
    </row>
    <row r="393" spans="2:16" ht="15" customHeight="1" thickBot="1" x14ac:dyDescent="0.3">
      <c r="B393" s="93"/>
      <c r="C393" s="77"/>
      <c r="D393" s="48"/>
      <c r="E393" s="26" t="s">
        <v>483</v>
      </c>
      <c r="F393" s="38"/>
      <c r="G393" s="44">
        <v>1</v>
      </c>
      <c r="H393" s="51"/>
      <c r="I393" s="27">
        <f t="shared" si="111"/>
        <v>0.14285714285714285</v>
      </c>
      <c r="J393" s="55"/>
      <c r="K393" s="28" t="str">
        <f t="shared" si="112"/>
        <v/>
      </c>
      <c r="L393" s="59"/>
      <c r="M393" s="73"/>
      <c r="N393" s="65"/>
      <c r="O393" s="68"/>
      <c r="P393" s="97"/>
    </row>
    <row r="394" spans="2:16" ht="15" customHeight="1" thickBot="1" x14ac:dyDescent="0.3">
      <c r="B394" s="93"/>
      <c r="C394" s="77"/>
      <c r="D394" s="48"/>
      <c r="E394" s="26" t="s">
        <v>484</v>
      </c>
      <c r="F394" s="38"/>
      <c r="G394" s="44">
        <v>1</v>
      </c>
      <c r="H394" s="51"/>
      <c r="I394" s="27">
        <f t="shared" si="111"/>
        <v>0.14285714285714285</v>
      </c>
      <c r="J394" s="55"/>
      <c r="K394" s="28" t="str">
        <f t="shared" si="112"/>
        <v/>
      </c>
      <c r="L394" s="59"/>
      <c r="M394" s="73"/>
      <c r="N394" s="65"/>
      <c r="O394" s="68"/>
      <c r="P394" s="97"/>
    </row>
    <row r="395" spans="2:16" ht="15" customHeight="1" thickBot="1" x14ac:dyDescent="0.3">
      <c r="B395" s="93"/>
      <c r="C395" s="77"/>
      <c r="D395" s="48"/>
      <c r="E395" s="20" t="s">
        <v>485</v>
      </c>
      <c r="F395" s="36"/>
      <c r="G395" s="44">
        <v>1</v>
      </c>
      <c r="H395" s="52"/>
      <c r="I395" s="21">
        <f t="shared" si="111"/>
        <v>0.14285714285714285</v>
      </c>
      <c r="J395" s="56"/>
      <c r="K395" s="22" t="str">
        <f t="shared" si="112"/>
        <v/>
      </c>
      <c r="L395" s="58"/>
      <c r="M395" s="73"/>
      <c r="N395" s="65"/>
      <c r="O395" s="68"/>
      <c r="P395" s="97"/>
    </row>
    <row r="396" spans="2:16" ht="15" customHeight="1" thickBot="1" x14ac:dyDescent="0.3">
      <c r="B396" s="93"/>
      <c r="C396" s="77"/>
      <c r="D396" s="70"/>
      <c r="E396" s="23" t="s">
        <v>486</v>
      </c>
      <c r="F396" s="37"/>
      <c r="G396" s="43">
        <v>1</v>
      </c>
      <c r="H396" s="71"/>
      <c r="I396" s="24">
        <f t="shared" si="111"/>
        <v>0.14285714285714285</v>
      </c>
      <c r="J396" s="72" t="e">
        <f>SUMIF(#REF!,"&gt;=0",#REF!)</f>
        <v>#REF!</v>
      </c>
      <c r="K396" s="25" t="str">
        <f t="shared" si="112"/>
        <v/>
      </c>
      <c r="L396" s="58"/>
      <c r="M396" s="74"/>
      <c r="N396" s="66"/>
      <c r="O396" s="69"/>
      <c r="P396" s="97"/>
    </row>
    <row r="397" spans="2:16" ht="15" customHeight="1" thickBot="1" x14ac:dyDescent="0.3">
      <c r="B397" s="93"/>
      <c r="C397" s="77"/>
      <c r="D397" s="47" t="s">
        <v>71</v>
      </c>
      <c r="E397" s="26" t="s">
        <v>68</v>
      </c>
      <c r="F397" s="38"/>
      <c r="G397" s="44">
        <v>1</v>
      </c>
      <c r="H397" s="51">
        <f>SUM(G397:G403)</f>
        <v>7</v>
      </c>
      <c r="I397" s="27">
        <f>G397/H$397</f>
        <v>0.14285714285714285</v>
      </c>
      <c r="J397" s="55">
        <f>SUMIF(F397:F403,"&gt;=0",I397:I403)</f>
        <v>0</v>
      </c>
      <c r="K397" s="28" t="str">
        <f>IF(F397="","",I397/J$397)</f>
        <v/>
      </c>
      <c r="L397" s="59" t="str">
        <f>IFERROR(SUMPRODUCT(F397:F403,G397:G403)/SUMIF(F397:F403,"&gt;=0",G397:G403),"")</f>
        <v/>
      </c>
      <c r="M397" s="73">
        <v>1</v>
      </c>
      <c r="N397" s="64">
        <f>M397/M$635</f>
        <v>1.1111111111111112E-2</v>
      </c>
      <c r="O397" s="67" t="str">
        <f>IF(L397="","",N397/O$636)</f>
        <v/>
      </c>
      <c r="P397" s="97"/>
    </row>
    <row r="398" spans="2:16" ht="15" customHeight="1" thickBot="1" x14ac:dyDescent="0.3">
      <c r="B398" s="93"/>
      <c r="C398" s="77"/>
      <c r="D398" s="48"/>
      <c r="E398" s="26" t="s">
        <v>69</v>
      </c>
      <c r="F398" s="38"/>
      <c r="G398" s="44">
        <v>1</v>
      </c>
      <c r="H398" s="51"/>
      <c r="I398" s="27">
        <f t="shared" ref="I398:I403" si="113">G398/H$397</f>
        <v>0.14285714285714285</v>
      </c>
      <c r="J398" s="55"/>
      <c r="K398" s="28" t="str">
        <f t="shared" ref="K398:K403" si="114">IF(F398="","",I398/J$397)</f>
        <v/>
      </c>
      <c r="L398" s="59"/>
      <c r="M398" s="73"/>
      <c r="N398" s="65"/>
      <c r="O398" s="68"/>
      <c r="P398" s="97"/>
    </row>
    <row r="399" spans="2:16" ht="15" customHeight="1" thickBot="1" x14ac:dyDescent="0.3">
      <c r="B399" s="93"/>
      <c r="C399" s="77"/>
      <c r="D399" s="48"/>
      <c r="E399" s="26" t="s">
        <v>70</v>
      </c>
      <c r="F399" s="38"/>
      <c r="G399" s="44">
        <v>1</v>
      </c>
      <c r="H399" s="51"/>
      <c r="I399" s="27">
        <f t="shared" si="113"/>
        <v>0.14285714285714285</v>
      </c>
      <c r="J399" s="55"/>
      <c r="K399" s="28" t="str">
        <f t="shared" si="114"/>
        <v/>
      </c>
      <c r="L399" s="59"/>
      <c r="M399" s="73"/>
      <c r="N399" s="65"/>
      <c r="O399" s="68"/>
      <c r="P399" s="97"/>
    </row>
    <row r="400" spans="2:16" ht="15" customHeight="1" thickBot="1" x14ac:dyDescent="0.3">
      <c r="B400" s="93"/>
      <c r="C400" s="77"/>
      <c r="D400" s="48"/>
      <c r="E400" s="26" t="s">
        <v>487</v>
      </c>
      <c r="F400" s="38"/>
      <c r="G400" s="44">
        <v>1</v>
      </c>
      <c r="H400" s="51"/>
      <c r="I400" s="27">
        <f t="shared" si="113"/>
        <v>0.14285714285714285</v>
      </c>
      <c r="J400" s="55"/>
      <c r="K400" s="28" t="str">
        <f t="shared" si="114"/>
        <v/>
      </c>
      <c r="L400" s="59"/>
      <c r="M400" s="73"/>
      <c r="N400" s="65"/>
      <c r="O400" s="68"/>
      <c r="P400" s="97"/>
    </row>
    <row r="401" spans="2:16" ht="15" customHeight="1" thickBot="1" x14ac:dyDescent="0.3">
      <c r="B401" s="93"/>
      <c r="C401" s="77"/>
      <c r="D401" s="48"/>
      <c r="E401" s="26" t="s">
        <v>488</v>
      </c>
      <c r="F401" s="38"/>
      <c r="G401" s="44">
        <v>1</v>
      </c>
      <c r="H401" s="51"/>
      <c r="I401" s="27">
        <f t="shared" si="113"/>
        <v>0.14285714285714285</v>
      </c>
      <c r="J401" s="55"/>
      <c r="K401" s="28" t="str">
        <f t="shared" si="114"/>
        <v/>
      </c>
      <c r="L401" s="59"/>
      <c r="M401" s="73"/>
      <c r="N401" s="65"/>
      <c r="O401" s="68"/>
      <c r="P401" s="97"/>
    </row>
    <row r="402" spans="2:16" ht="15" customHeight="1" thickBot="1" x14ac:dyDescent="0.3">
      <c r="B402" s="93"/>
      <c r="C402" s="77"/>
      <c r="D402" s="48"/>
      <c r="E402" s="20" t="s">
        <v>489</v>
      </c>
      <c r="F402" s="36"/>
      <c r="G402" s="44">
        <v>1</v>
      </c>
      <c r="H402" s="52"/>
      <c r="I402" s="21">
        <f t="shared" si="113"/>
        <v>0.14285714285714285</v>
      </c>
      <c r="J402" s="56"/>
      <c r="K402" s="28" t="str">
        <f t="shared" si="114"/>
        <v/>
      </c>
      <c r="L402" s="58"/>
      <c r="M402" s="73"/>
      <c r="N402" s="65"/>
      <c r="O402" s="68"/>
      <c r="P402" s="97"/>
    </row>
    <row r="403" spans="2:16" ht="15" customHeight="1" thickBot="1" x14ac:dyDescent="0.3">
      <c r="B403" s="93"/>
      <c r="C403" s="77"/>
      <c r="D403" s="70"/>
      <c r="E403" s="23" t="s">
        <v>490</v>
      </c>
      <c r="F403" s="37"/>
      <c r="G403" s="43">
        <v>1</v>
      </c>
      <c r="H403" s="71"/>
      <c r="I403" s="24">
        <f t="shared" si="113"/>
        <v>0.14285714285714285</v>
      </c>
      <c r="J403" s="72" t="e">
        <f>SUMIF(#REF!,"&gt;=0",#REF!)</f>
        <v>#REF!</v>
      </c>
      <c r="K403" s="25" t="str">
        <f t="shared" si="114"/>
        <v/>
      </c>
      <c r="L403" s="58"/>
      <c r="M403" s="74"/>
      <c r="N403" s="66"/>
      <c r="O403" s="69"/>
      <c r="P403" s="97"/>
    </row>
    <row r="404" spans="2:16" ht="15" customHeight="1" thickBot="1" x14ac:dyDescent="0.3">
      <c r="B404" s="93"/>
      <c r="C404" s="77"/>
      <c r="D404" s="47" t="s">
        <v>121</v>
      </c>
      <c r="E404" s="26" t="s">
        <v>491</v>
      </c>
      <c r="F404" s="38"/>
      <c r="G404" s="44">
        <v>1</v>
      </c>
      <c r="H404" s="51">
        <f>SUM(G404:G410)</f>
        <v>7</v>
      </c>
      <c r="I404" s="27">
        <f>G404/H$404</f>
        <v>0.14285714285714285</v>
      </c>
      <c r="J404" s="55">
        <f>SUMIF(F404:F410,"&gt;=0",I404:I410)</f>
        <v>0</v>
      </c>
      <c r="K404" s="28" t="str">
        <f>IF(F404="","",I404/J$404)</f>
        <v/>
      </c>
      <c r="L404" s="59" t="str">
        <f>IFERROR(SUMPRODUCT(F404:F410,G404:G410)/SUMIF(F404:F410,"&gt;=0",G404:G410),"")</f>
        <v/>
      </c>
      <c r="M404" s="73">
        <v>1</v>
      </c>
      <c r="N404" s="64">
        <f>M404/M$635</f>
        <v>1.1111111111111112E-2</v>
      </c>
      <c r="O404" s="67" t="str">
        <f>IF(L404="","",N404/O$636)</f>
        <v/>
      </c>
      <c r="P404" s="97"/>
    </row>
    <row r="405" spans="2:16" ht="15" customHeight="1" thickBot="1" x14ac:dyDescent="0.3">
      <c r="B405" s="93"/>
      <c r="C405" s="77"/>
      <c r="D405" s="48"/>
      <c r="E405" s="26" t="s">
        <v>492</v>
      </c>
      <c r="F405" s="38"/>
      <c r="G405" s="44">
        <v>1</v>
      </c>
      <c r="H405" s="51"/>
      <c r="I405" s="27">
        <f t="shared" ref="I405:I409" si="115">G405/H$404</f>
        <v>0.14285714285714285</v>
      </c>
      <c r="J405" s="55"/>
      <c r="K405" s="28" t="str">
        <f t="shared" ref="K405:K410" si="116">IF(F405="","",I405/J$404)</f>
        <v/>
      </c>
      <c r="L405" s="59"/>
      <c r="M405" s="73"/>
      <c r="N405" s="65"/>
      <c r="O405" s="68"/>
      <c r="P405" s="97"/>
    </row>
    <row r="406" spans="2:16" ht="15" customHeight="1" thickBot="1" x14ac:dyDescent="0.3">
      <c r="B406" s="93"/>
      <c r="C406" s="77"/>
      <c r="D406" s="48"/>
      <c r="E406" s="26" t="s">
        <v>493</v>
      </c>
      <c r="F406" s="38"/>
      <c r="G406" s="44">
        <v>1</v>
      </c>
      <c r="H406" s="51"/>
      <c r="I406" s="27">
        <f t="shared" si="115"/>
        <v>0.14285714285714285</v>
      </c>
      <c r="J406" s="55"/>
      <c r="K406" s="28" t="str">
        <f t="shared" si="116"/>
        <v/>
      </c>
      <c r="L406" s="59"/>
      <c r="M406" s="73"/>
      <c r="N406" s="65"/>
      <c r="O406" s="68"/>
      <c r="P406" s="97"/>
    </row>
    <row r="407" spans="2:16" ht="15" customHeight="1" thickBot="1" x14ac:dyDescent="0.3">
      <c r="B407" s="93"/>
      <c r="C407" s="77"/>
      <c r="D407" s="48"/>
      <c r="E407" s="26" t="s">
        <v>494</v>
      </c>
      <c r="F407" s="38"/>
      <c r="G407" s="44">
        <v>1</v>
      </c>
      <c r="H407" s="51"/>
      <c r="I407" s="27">
        <f t="shared" si="115"/>
        <v>0.14285714285714285</v>
      </c>
      <c r="J407" s="55"/>
      <c r="K407" s="28" t="str">
        <f t="shared" si="116"/>
        <v/>
      </c>
      <c r="L407" s="59"/>
      <c r="M407" s="73"/>
      <c r="N407" s="65"/>
      <c r="O407" s="68"/>
      <c r="P407" s="97"/>
    </row>
    <row r="408" spans="2:16" ht="15" customHeight="1" thickBot="1" x14ac:dyDescent="0.3">
      <c r="B408" s="93"/>
      <c r="C408" s="77"/>
      <c r="D408" s="48"/>
      <c r="E408" s="26" t="s">
        <v>495</v>
      </c>
      <c r="F408" s="38"/>
      <c r="G408" s="44">
        <v>1</v>
      </c>
      <c r="H408" s="51"/>
      <c r="I408" s="27">
        <f t="shared" si="115"/>
        <v>0.14285714285714285</v>
      </c>
      <c r="J408" s="55"/>
      <c r="K408" s="28" t="str">
        <f t="shared" si="116"/>
        <v/>
      </c>
      <c r="L408" s="59"/>
      <c r="M408" s="73"/>
      <c r="N408" s="65"/>
      <c r="O408" s="68"/>
      <c r="P408" s="97"/>
    </row>
    <row r="409" spans="2:16" ht="15" customHeight="1" thickBot="1" x14ac:dyDescent="0.3">
      <c r="B409" s="93"/>
      <c r="C409" s="77"/>
      <c r="D409" s="48"/>
      <c r="E409" s="20" t="s">
        <v>496</v>
      </c>
      <c r="F409" s="36"/>
      <c r="G409" s="44">
        <v>1</v>
      </c>
      <c r="H409" s="52"/>
      <c r="I409" s="21">
        <f t="shared" si="115"/>
        <v>0.14285714285714285</v>
      </c>
      <c r="J409" s="56"/>
      <c r="K409" s="22" t="str">
        <f t="shared" si="116"/>
        <v/>
      </c>
      <c r="L409" s="58"/>
      <c r="M409" s="73"/>
      <c r="N409" s="65"/>
      <c r="O409" s="68"/>
      <c r="P409" s="97"/>
    </row>
    <row r="410" spans="2:16" ht="15" customHeight="1" thickBot="1" x14ac:dyDescent="0.3">
      <c r="B410" s="93"/>
      <c r="C410" s="77"/>
      <c r="D410" s="70"/>
      <c r="E410" s="23" t="s">
        <v>497</v>
      </c>
      <c r="F410" s="37"/>
      <c r="G410" s="43">
        <v>1</v>
      </c>
      <c r="H410" s="71"/>
      <c r="I410" s="24">
        <f>G410/H$404</f>
        <v>0.14285714285714285</v>
      </c>
      <c r="J410" s="72" t="e">
        <f>SUMIF(#REF!,"&gt;=0",#REF!)</f>
        <v>#REF!</v>
      </c>
      <c r="K410" s="25" t="str">
        <f t="shared" si="116"/>
        <v/>
      </c>
      <c r="L410" s="58"/>
      <c r="M410" s="74"/>
      <c r="N410" s="66"/>
      <c r="O410" s="69"/>
      <c r="P410" s="97"/>
    </row>
    <row r="411" spans="2:16" ht="15" customHeight="1" thickBot="1" x14ac:dyDescent="0.3">
      <c r="B411" s="93"/>
      <c r="C411" s="77"/>
      <c r="D411" s="47" t="s">
        <v>122</v>
      </c>
      <c r="E411" s="26" t="s">
        <v>498</v>
      </c>
      <c r="F411" s="38"/>
      <c r="G411" s="44">
        <v>1</v>
      </c>
      <c r="H411" s="51">
        <f>SUM(G411:G417)</f>
        <v>7</v>
      </c>
      <c r="I411" s="27">
        <f>G411/H$411</f>
        <v>0.14285714285714285</v>
      </c>
      <c r="J411" s="55">
        <f>SUMIF(F411:F417,"&gt;=0",I411:I417)</f>
        <v>0</v>
      </c>
      <c r="K411" s="28" t="str">
        <f>IF(F411="","",I411/J$411)</f>
        <v/>
      </c>
      <c r="L411" s="59" t="str">
        <f>IFERROR(SUMPRODUCT(F411:F417,G411:G417)/SUMIF(F411:F417,"&gt;=0",G411:G417),"")</f>
        <v/>
      </c>
      <c r="M411" s="73">
        <v>1</v>
      </c>
      <c r="N411" s="64">
        <f>M411/M$635</f>
        <v>1.1111111111111112E-2</v>
      </c>
      <c r="O411" s="67" t="str">
        <f>IF(L411="","",N411/O$636)</f>
        <v/>
      </c>
      <c r="P411" s="97"/>
    </row>
    <row r="412" spans="2:16" ht="15" customHeight="1" thickBot="1" x14ac:dyDescent="0.3">
      <c r="B412" s="93"/>
      <c r="C412" s="77"/>
      <c r="D412" s="48"/>
      <c r="E412" s="26" t="s">
        <v>499</v>
      </c>
      <c r="F412" s="38"/>
      <c r="G412" s="44">
        <v>1</v>
      </c>
      <c r="H412" s="51"/>
      <c r="I412" s="27">
        <f t="shared" ref="I412:I417" si="117">G412/H$411</f>
        <v>0.14285714285714285</v>
      </c>
      <c r="J412" s="55"/>
      <c r="K412" s="28" t="str">
        <f t="shared" ref="K412:K417" si="118">IF(F412="","",I412/J$411)</f>
        <v/>
      </c>
      <c r="L412" s="59"/>
      <c r="M412" s="73"/>
      <c r="N412" s="65"/>
      <c r="O412" s="68"/>
      <c r="P412" s="97"/>
    </row>
    <row r="413" spans="2:16" ht="15" customHeight="1" thickBot="1" x14ac:dyDescent="0.3">
      <c r="B413" s="93"/>
      <c r="C413" s="77"/>
      <c r="D413" s="48"/>
      <c r="E413" s="26" t="s">
        <v>500</v>
      </c>
      <c r="F413" s="38"/>
      <c r="G413" s="44">
        <v>1</v>
      </c>
      <c r="H413" s="51"/>
      <c r="I413" s="27">
        <f t="shared" si="117"/>
        <v>0.14285714285714285</v>
      </c>
      <c r="J413" s="55"/>
      <c r="K413" s="28" t="str">
        <f t="shared" si="118"/>
        <v/>
      </c>
      <c r="L413" s="59"/>
      <c r="M413" s="73"/>
      <c r="N413" s="65"/>
      <c r="O413" s="68"/>
      <c r="P413" s="97"/>
    </row>
    <row r="414" spans="2:16" ht="15" customHeight="1" thickBot="1" x14ac:dyDescent="0.3">
      <c r="B414" s="93"/>
      <c r="C414" s="77"/>
      <c r="D414" s="48"/>
      <c r="E414" s="26" t="s">
        <v>501</v>
      </c>
      <c r="F414" s="38"/>
      <c r="G414" s="44">
        <v>1</v>
      </c>
      <c r="H414" s="51"/>
      <c r="I414" s="27">
        <f t="shared" si="117"/>
        <v>0.14285714285714285</v>
      </c>
      <c r="J414" s="55"/>
      <c r="K414" s="28" t="str">
        <f t="shared" si="118"/>
        <v/>
      </c>
      <c r="L414" s="59"/>
      <c r="M414" s="73"/>
      <c r="N414" s="65"/>
      <c r="O414" s="68"/>
      <c r="P414" s="97"/>
    </row>
    <row r="415" spans="2:16" ht="15" customHeight="1" thickBot="1" x14ac:dyDescent="0.3">
      <c r="B415" s="93"/>
      <c r="C415" s="77"/>
      <c r="D415" s="48"/>
      <c r="E415" s="26" t="s">
        <v>502</v>
      </c>
      <c r="F415" s="38"/>
      <c r="G415" s="44">
        <v>1</v>
      </c>
      <c r="H415" s="51"/>
      <c r="I415" s="27">
        <f t="shared" si="117"/>
        <v>0.14285714285714285</v>
      </c>
      <c r="J415" s="55"/>
      <c r="K415" s="28" t="str">
        <f t="shared" si="118"/>
        <v/>
      </c>
      <c r="L415" s="59"/>
      <c r="M415" s="73"/>
      <c r="N415" s="65"/>
      <c r="O415" s="68"/>
      <c r="P415" s="97"/>
    </row>
    <row r="416" spans="2:16" ht="15" customHeight="1" thickBot="1" x14ac:dyDescent="0.3">
      <c r="B416" s="93"/>
      <c r="C416" s="77"/>
      <c r="D416" s="48"/>
      <c r="E416" s="20" t="s">
        <v>503</v>
      </c>
      <c r="F416" s="36"/>
      <c r="G416" s="44">
        <v>1</v>
      </c>
      <c r="H416" s="52"/>
      <c r="I416" s="21">
        <f t="shared" si="117"/>
        <v>0.14285714285714285</v>
      </c>
      <c r="J416" s="56"/>
      <c r="K416" s="22" t="str">
        <f t="shared" si="118"/>
        <v/>
      </c>
      <c r="L416" s="58"/>
      <c r="M416" s="73"/>
      <c r="N416" s="65"/>
      <c r="O416" s="68"/>
      <c r="P416" s="97"/>
    </row>
    <row r="417" spans="2:16" ht="15" customHeight="1" thickBot="1" x14ac:dyDescent="0.3">
      <c r="B417" s="93"/>
      <c r="C417" s="77"/>
      <c r="D417" s="70"/>
      <c r="E417" s="23" t="s">
        <v>504</v>
      </c>
      <c r="F417" s="37"/>
      <c r="G417" s="43">
        <v>1</v>
      </c>
      <c r="H417" s="71"/>
      <c r="I417" s="24">
        <f t="shared" si="117"/>
        <v>0.14285714285714285</v>
      </c>
      <c r="J417" s="72" t="e">
        <f>SUMIF(#REF!,"&gt;=0",#REF!)</f>
        <v>#REF!</v>
      </c>
      <c r="K417" s="25" t="str">
        <f t="shared" si="118"/>
        <v/>
      </c>
      <c r="L417" s="58"/>
      <c r="M417" s="74"/>
      <c r="N417" s="66"/>
      <c r="O417" s="69"/>
      <c r="P417" s="97"/>
    </row>
    <row r="418" spans="2:16" ht="15" customHeight="1" thickBot="1" x14ac:dyDescent="0.3">
      <c r="B418" s="93"/>
      <c r="C418" s="77"/>
      <c r="D418" s="47" t="s">
        <v>123</v>
      </c>
      <c r="E418" s="26" t="s">
        <v>505</v>
      </c>
      <c r="F418" s="38"/>
      <c r="G418" s="44">
        <v>1</v>
      </c>
      <c r="H418" s="51">
        <f>SUM(G418:G424)</f>
        <v>7</v>
      </c>
      <c r="I418" s="27">
        <f>G418/H$418</f>
        <v>0.14285714285714285</v>
      </c>
      <c r="J418" s="55">
        <f>SUMIF(F418:F424,"&gt;=0",I418:I424)</f>
        <v>0</v>
      </c>
      <c r="K418" s="28" t="str">
        <f>IF(F418="","",I418/J$418)</f>
        <v/>
      </c>
      <c r="L418" s="59" t="str">
        <f>IFERROR(SUMPRODUCT(F418:F424,G418:G424)/SUMIF(F418:F424,"&gt;=0",G418:G424),"")</f>
        <v/>
      </c>
      <c r="M418" s="73">
        <v>1</v>
      </c>
      <c r="N418" s="64">
        <f>M418/M$635</f>
        <v>1.1111111111111112E-2</v>
      </c>
      <c r="O418" s="67" t="str">
        <f>IF(L418="","",N418/O$636)</f>
        <v/>
      </c>
      <c r="P418" s="97"/>
    </row>
    <row r="419" spans="2:16" ht="15" customHeight="1" thickBot="1" x14ac:dyDescent="0.3">
      <c r="B419" s="93"/>
      <c r="C419" s="77"/>
      <c r="D419" s="48"/>
      <c r="E419" s="26" t="s">
        <v>506</v>
      </c>
      <c r="F419" s="38"/>
      <c r="G419" s="44">
        <v>1</v>
      </c>
      <c r="H419" s="51"/>
      <c r="I419" s="27">
        <f t="shared" ref="I419:I424" si="119">G419/H$418</f>
        <v>0.14285714285714285</v>
      </c>
      <c r="J419" s="55"/>
      <c r="K419" s="28" t="str">
        <f t="shared" ref="K419:K424" si="120">IF(F419="","",I419/J$418)</f>
        <v/>
      </c>
      <c r="L419" s="59"/>
      <c r="M419" s="73"/>
      <c r="N419" s="65"/>
      <c r="O419" s="68"/>
      <c r="P419" s="97"/>
    </row>
    <row r="420" spans="2:16" ht="15" customHeight="1" thickBot="1" x14ac:dyDescent="0.3">
      <c r="B420" s="93"/>
      <c r="C420" s="77"/>
      <c r="D420" s="48"/>
      <c r="E420" s="26" t="s">
        <v>507</v>
      </c>
      <c r="F420" s="38"/>
      <c r="G420" s="44">
        <v>1</v>
      </c>
      <c r="H420" s="51"/>
      <c r="I420" s="27">
        <f t="shared" si="119"/>
        <v>0.14285714285714285</v>
      </c>
      <c r="J420" s="55"/>
      <c r="K420" s="28" t="str">
        <f t="shared" si="120"/>
        <v/>
      </c>
      <c r="L420" s="59"/>
      <c r="M420" s="73"/>
      <c r="N420" s="65"/>
      <c r="O420" s="68"/>
      <c r="P420" s="97"/>
    </row>
    <row r="421" spans="2:16" ht="15" customHeight="1" thickBot="1" x14ac:dyDescent="0.3">
      <c r="B421" s="93"/>
      <c r="C421" s="77"/>
      <c r="D421" s="48"/>
      <c r="E421" s="26" t="s">
        <v>508</v>
      </c>
      <c r="F421" s="38"/>
      <c r="G421" s="44">
        <v>1</v>
      </c>
      <c r="H421" s="51"/>
      <c r="I421" s="27">
        <f t="shared" si="119"/>
        <v>0.14285714285714285</v>
      </c>
      <c r="J421" s="55"/>
      <c r="K421" s="28" t="str">
        <f t="shared" si="120"/>
        <v/>
      </c>
      <c r="L421" s="59"/>
      <c r="M421" s="73"/>
      <c r="N421" s="65"/>
      <c r="O421" s="68"/>
      <c r="P421" s="97"/>
    </row>
    <row r="422" spans="2:16" ht="15" customHeight="1" thickBot="1" x14ac:dyDescent="0.3">
      <c r="B422" s="93"/>
      <c r="C422" s="77"/>
      <c r="D422" s="48"/>
      <c r="E422" s="26" t="s">
        <v>509</v>
      </c>
      <c r="F422" s="38"/>
      <c r="G422" s="44">
        <v>1</v>
      </c>
      <c r="H422" s="51"/>
      <c r="I422" s="27">
        <f t="shared" si="119"/>
        <v>0.14285714285714285</v>
      </c>
      <c r="J422" s="55"/>
      <c r="K422" s="28" t="str">
        <f t="shared" si="120"/>
        <v/>
      </c>
      <c r="L422" s="59"/>
      <c r="M422" s="73"/>
      <c r="N422" s="65"/>
      <c r="O422" s="68"/>
      <c r="P422" s="97"/>
    </row>
    <row r="423" spans="2:16" ht="15" customHeight="1" thickBot="1" x14ac:dyDescent="0.3">
      <c r="B423" s="93"/>
      <c r="C423" s="77"/>
      <c r="D423" s="48"/>
      <c r="E423" s="20" t="s">
        <v>510</v>
      </c>
      <c r="F423" s="36"/>
      <c r="G423" s="44">
        <v>1</v>
      </c>
      <c r="H423" s="52"/>
      <c r="I423" s="21">
        <f t="shared" si="119"/>
        <v>0.14285714285714285</v>
      </c>
      <c r="J423" s="56"/>
      <c r="K423" s="22" t="str">
        <f t="shared" si="120"/>
        <v/>
      </c>
      <c r="L423" s="58"/>
      <c r="M423" s="73"/>
      <c r="N423" s="65"/>
      <c r="O423" s="68"/>
      <c r="P423" s="97"/>
    </row>
    <row r="424" spans="2:16" ht="15" customHeight="1" thickBot="1" x14ac:dyDescent="0.3">
      <c r="B424" s="93"/>
      <c r="C424" s="77"/>
      <c r="D424" s="70"/>
      <c r="E424" s="23" t="s">
        <v>511</v>
      </c>
      <c r="F424" s="37"/>
      <c r="G424" s="43">
        <v>1</v>
      </c>
      <c r="H424" s="71"/>
      <c r="I424" s="24">
        <f t="shared" si="119"/>
        <v>0.14285714285714285</v>
      </c>
      <c r="J424" s="72" t="e">
        <f>SUMIF(#REF!,"&gt;=0",#REF!)</f>
        <v>#REF!</v>
      </c>
      <c r="K424" s="25" t="str">
        <f t="shared" si="120"/>
        <v/>
      </c>
      <c r="L424" s="58"/>
      <c r="M424" s="74"/>
      <c r="N424" s="66"/>
      <c r="O424" s="69"/>
      <c r="P424" s="97"/>
    </row>
    <row r="425" spans="2:16" ht="15" customHeight="1" thickBot="1" x14ac:dyDescent="0.3">
      <c r="B425" s="93"/>
      <c r="C425" s="77"/>
      <c r="D425" s="47" t="s">
        <v>124</v>
      </c>
      <c r="E425" s="26" t="s">
        <v>512</v>
      </c>
      <c r="F425" s="38"/>
      <c r="G425" s="44">
        <v>1</v>
      </c>
      <c r="H425" s="51">
        <f>SUM(G425:G431)</f>
        <v>7</v>
      </c>
      <c r="I425" s="27">
        <f>G425/H$425</f>
        <v>0.14285714285714285</v>
      </c>
      <c r="J425" s="55">
        <f>SUMIF(F425:F431,"&gt;=0",I425:I431)</f>
        <v>0</v>
      </c>
      <c r="K425" s="28" t="str">
        <f>IF(F425="","",I425/J$425)</f>
        <v/>
      </c>
      <c r="L425" s="59" t="str">
        <f>IFERROR(SUMPRODUCT(F425:F431,G425:G431)/SUMIF(F425:F431,"&gt;=0",G425:G431),"")</f>
        <v/>
      </c>
      <c r="M425" s="73">
        <v>1</v>
      </c>
      <c r="N425" s="64">
        <f>M425/M$635</f>
        <v>1.1111111111111112E-2</v>
      </c>
      <c r="O425" s="67" t="str">
        <f>IF(L425="","",N425/O$636)</f>
        <v/>
      </c>
      <c r="P425" s="97"/>
    </row>
    <row r="426" spans="2:16" ht="15" customHeight="1" thickBot="1" x14ac:dyDescent="0.3">
      <c r="B426" s="93"/>
      <c r="C426" s="77"/>
      <c r="D426" s="48"/>
      <c r="E426" s="26" t="s">
        <v>513</v>
      </c>
      <c r="F426" s="38"/>
      <c r="G426" s="44">
        <v>1</v>
      </c>
      <c r="H426" s="51"/>
      <c r="I426" s="27">
        <f t="shared" ref="I426:I430" si="121">G426/H$425</f>
        <v>0.14285714285714285</v>
      </c>
      <c r="J426" s="55"/>
      <c r="K426" s="28" t="str">
        <f t="shared" ref="K426:K431" si="122">IF(F426="","",I426/J$425)</f>
        <v/>
      </c>
      <c r="L426" s="59"/>
      <c r="M426" s="73"/>
      <c r="N426" s="65"/>
      <c r="O426" s="68"/>
      <c r="P426" s="97"/>
    </row>
    <row r="427" spans="2:16" ht="15" customHeight="1" thickBot="1" x14ac:dyDescent="0.3">
      <c r="B427" s="93"/>
      <c r="C427" s="77"/>
      <c r="D427" s="48"/>
      <c r="E427" s="26" t="s">
        <v>514</v>
      </c>
      <c r="F427" s="38"/>
      <c r="G427" s="44">
        <v>1</v>
      </c>
      <c r="H427" s="51"/>
      <c r="I427" s="27">
        <f t="shared" si="121"/>
        <v>0.14285714285714285</v>
      </c>
      <c r="J427" s="55"/>
      <c r="K427" s="28" t="str">
        <f t="shared" si="122"/>
        <v/>
      </c>
      <c r="L427" s="59"/>
      <c r="M427" s="73"/>
      <c r="N427" s="65"/>
      <c r="O427" s="68"/>
      <c r="P427" s="97"/>
    </row>
    <row r="428" spans="2:16" ht="15" customHeight="1" thickBot="1" x14ac:dyDescent="0.3">
      <c r="B428" s="93"/>
      <c r="C428" s="77"/>
      <c r="D428" s="48"/>
      <c r="E428" s="26" t="s">
        <v>515</v>
      </c>
      <c r="F428" s="38"/>
      <c r="G428" s="44">
        <v>1</v>
      </c>
      <c r="H428" s="51"/>
      <c r="I428" s="27">
        <f t="shared" si="121"/>
        <v>0.14285714285714285</v>
      </c>
      <c r="J428" s="55"/>
      <c r="K428" s="28" t="str">
        <f t="shared" si="122"/>
        <v/>
      </c>
      <c r="L428" s="59"/>
      <c r="M428" s="73"/>
      <c r="N428" s="65"/>
      <c r="O428" s="68"/>
      <c r="P428" s="97"/>
    </row>
    <row r="429" spans="2:16" ht="15" customHeight="1" thickBot="1" x14ac:dyDescent="0.3">
      <c r="B429" s="93"/>
      <c r="C429" s="77"/>
      <c r="D429" s="48"/>
      <c r="E429" s="26" t="s">
        <v>516</v>
      </c>
      <c r="F429" s="38"/>
      <c r="G429" s="44">
        <v>1</v>
      </c>
      <c r="H429" s="51"/>
      <c r="I429" s="27">
        <f t="shared" si="121"/>
        <v>0.14285714285714285</v>
      </c>
      <c r="J429" s="55"/>
      <c r="K429" s="28" t="str">
        <f t="shared" si="122"/>
        <v/>
      </c>
      <c r="L429" s="59"/>
      <c r="M429" s="73"/>
      <c r="N429" s="65"/>
      <c r="O429" s="68"/>
      <c r="P429" s="97"/>
    </row>
    <row r="430" spans="2:16" ht="15" customHeight="1" thickBot="1" x14ac:dyDescent="0.3">
      <c r="B430" s="93"/>
      <c r="C430" s="77"/>
      <c r="D430" s="48"/>
      <c r="E430" s="20" t="s">
        <v>517</v>
      </c>
      <c r="F430" s="36"/>
      <c r="G430" s="44">
        <v>1</v>
      </c>
      <c r="H430" s="52"/>
      <c r="I430" s="21">
        <f t="shared" si="121"/>
        <v>0.14285714285714285</v>
      </c>
      <c r="J430" s="56"/>
      <c r="K430" s="22" t="str">
        <f t="shared" si="122"/>
        <v/>
      </c>
      <c r="L430" s="58"/>
      <c r="M430" s="73"/>
      <c r="N430" s="65"/>
      <c r="O430" s="68"/>
      <c r="P430" s="97"/>
    </row>
    <row r="431" spans="2:16" ht="15" customHeight="1" thickBot="1" x14ac:dyDescent="0.3">
      <c r="B431" s="93"/>
      <c r="C431" s="77"/>
      <c r="D431" s="70"/>
      <c r="E431" s="23" t="s">
        <v>518</v>
      </c>
      <c r="F431" s="37"/>
      <c r="G431" s="43">
        <v>1</v>
      </c>
      <c r="H431" s="71"/>
      <c r="I431" s="24">
        <f>G431/H$425</f>
        <v>0.14285714285714285</v>
      </c>
      <c r="J431" s="72" t="e">
        <f>SUMIF(#REF!,"&gt;=0",#REF!)</f>
        <v>#REF!</v>
      </c>
      <c r="K431" s="25" t="str">
        <f t="shared" si="122"/>
        <v/>
      </c>
      <c r="L431" s="58"/>
      <c r="M431" s="74"/>
      <c r="N431" s="66"/>
      <c r="O431" s="69"/>
      <c r="P431" s="97"/>
    </row>
    <row r="432" spans="2:16" ht="15" customHeight="1" thickBot="1" x14ac:dyDescent="0.3">
      <c r="B432" s="93"/>
      <c r="C432" s="77"/>
      <c r="D432" s="47" t="s">
        <v>125</v>
      </c>
      <c r="E432" s="26" t="s">
        <v>519</v>
      </c>
      <c r="F432" s="38"/>
      <c r="G432" s="44">
        <v>1</v>
      </c>
      <c r="H432" s="51">
        <f>SUM(G432:G438)</f>
        <v>7</v>
      </c>
      <c r="I432" s="27">
        <f>G432/H$432</f>
        <v>0.14285714285714285</v>
      </c>
      <c r="J432" s="55">
        <f>SUMIF(F432:F438,"&gt;=0",I432:I438)</f>
        <v>0</v>
      </c>
      <c r="K432" s="28" t="str">
        <f>IF(F432="","",I432/J$432)</f>
        <v/>
      </c>
      <c r="L432" s="59" t="str">
        <f>IFERROR(SUMPRODUCT(F432:F438,G432:G438)/SUMIF(F432:F438,"&gt;=0",G432:G438),"")</f>
        <v/>
      </c>
      <c r="M432" s="73">
        <v>1</v>
      </c>
      <c r="N432" s="64">
        <f>M432/M$635</f>
        <v>1.1111111111111112E-2</v>
      </c>
      <c r="O432" s="67" t="str">
        <f>IF(L432="","",N432/O$636)</f>
        <v/>
      </c>
      <c r="P432" s="97"/>
    </row>
    <row r="433" spans="2:16" ht="15" customHeight="1" thickBot="1" x14ac:dyDescent="0.3">
      <c r="B433" s="93"/>
      <c r="C433" s="77"/>
      <c r="D433" s="48"/>
      <c r="E433" s="26" t="s">
        <v>520</v>
      </c>
      <c r="F433" s="38"/>
      <c r="G433" s="44">
        <v>1</v>
      </c>
      <c r="H433" s="51"/>
      <c r="I433" s="27">
        <f t="shared" ref="I433:I438" si="123">G433/H$432</f>
        <v>0.14285714285714285</v>
      </c>
      <c r="J433" s="55"/>
      <c r="K433" s="28" t="str">
        <f t="shared" ref="K433:K438" si="124">IF(F433="","",I433/J$432)</f>
        <v/>
      </c>
      <c r="L433" s="59"/>
      <c r="M433" s="73"/>
      <c r="N433" s="65"/>
      <c r="O433" s="68"/>
      <c r="P433" s="97"/>
    </row>
    <row r="434" spans="2:16" ht="15" customHeight="1" thickBot="1" x14ac:dyDescent="0.3">
      <c r="B434" s="93"/>
      <c r="C434" s="77"/>
      <c r="D434" s="48"/>
      <c r="E434" s="26" t="s">
        <v>521</v>
      </c>
      <c r="F434" s="38"/>
      <c r="G434" s="44">
        <v>1</v>
      </c>
      <c r="H434" s="51"/>
      <c r="I434" s="27">
        <f t="shared" si="123"/>
        <v>0.14285714285714285</v>
      </c>
      <c r="J434" s="55"/>
      <c r="K434" s="28" t="str">
        <f t="shared" si="124"/>
        <v/>
      </c>
      <c r="L434" s="59"/>
      <c r="M434" s="73"/>
      <c r="N434" s="65"/>
      <c r="O434" s="68"/>
      <c r="P434" s="97"/>
    </row>
    <row r="435" spans="2:16" ht="15" customHeight="1" thickBot="1" x14ac:dyDescent="0.3">
      <c r="B435" s="93"/>
      <c r="C435" s="77"/>
      <c r="D435" s="48"/>
      <c r="E435" s="26" t="s">
        <v>522</v>
      </c>
      <c r="F435" s="38"/>
      <c r="G435" s="44">
        <v>1</v>
      </c>
      <c r="H435" s="51"/>
      <c r="I435" s="27">
        <f t="shared" si="123"/>
        <v>0.14285714285714285</v>
      </c>
      <c r="J435" s="55"/>
      <c r="K435" s="28" t="str">
        <f t="shared" si="124"/>
        <v/>
      </c>
      <c r="L435" s="59"/>
      <c r="M435" s="73"/>
      <c r="N435" s="65"/>
      <c r="O435" s="68"/>
      <c r="P435" s="97"/>
    </row>
    <row r="436" spans="2:16" ht="15" customHeight="1" thickBot="1" x14ac:dyDescent="0.3">
      <c r="B436" s="93"/>
      <c r="C436" s="77"/>
      <c r="D436" s="48"/>
      <c r="E436" s="26" t="s">
        <v>523</v>
      </c>
      <c r="F436" s="38"/>
      <c r="G436" s="44">
        <v>1</v>
      </c>
      <c r="H436" s="51"/>
      <c r="I436" s="27">
        <f t="shared" si="123"/>
        <v>0.14285714285714285</v>
      </c>
      <c r="J436" s="55"/>
      <c r="K436" s="28" t="str">
        <f t="shared" si="124"/>
        <v/>
      </c>
      <c r="L436" s="59"/>
      <c r="M436" s="73"/>
      <c r="N436" s="65"/>
      <c r="O436" s="68"/>
      <c r="P436" s="97"/>
    </row>
    <row r="437" spans="2:16" ht="15" customHeight="1" thickBot="1" x14ac:dyDescent="0.3">
      <c r="B437" s="93"/>
      <c r="C437" s="77"/>
      <c r="D437" s="48"/>
      <c r="E437" s="20" t="s">
        <v>524</v>
      </c>
      <c r="F437" s="36"/>
      <c r="G437" s="44">
        <v>1</v>
      </c>
      <c r="H437" s="52"/>
      <c r="I437" s="21">
        <f t="shared" si="123"/>
        <v>0.14285714285714285</v>
      </c>
      <c r="J437" s="56"/>
      <c r="K437" s="22" t="str">
        <f t="shared" si="124"/>
        <v/>
      </c>
      <c r="L437" s="58"/>
      <c r="M437" s="73"/>
      <c r="N437" s="65"/>
      <c r="O437" s="68"/>
      <c r="P437" s="97"/>
    </row>
    <row r="438" spans="2:16" ht="15" customHeight="1" thickBot="1" x14ac:dyDescent="0.3">
      <c r="B438" s="93"/>
      <c r="C438" s="77"/>
      <c r="D438" s="70"/>
      <c r="E438" s="23" t="s">
        <v>525</v>
      </c>
      <c r="F438" s="37"/>
      <c r="G438" s="43">
        <v>1</v>
      </c>
      <c r="H438" s="71"/>
      <c r="I438" s="24">
        <f t="shared" si="123"/>
        <v>0.14285714285714285</v>
      </c>
      <c r="J438" s="72" t="e">
        <f>SUMIF(#REF!,"&gt;=0",#REF!)</f>
        <v>#REF!</v>
      </c>
      <c r="K438" s="25" t="str">
        <f t="shared" si="124"/>
        <v/>
      </c>
      <c r="L438" s="58"/>
      <c r="M438" s="74"/>
      <c r="N438" s="66"/>
      <c r="O438" s="69"/>
      <c r="P438" s="97"/>
    </row>
    <row r="439" spans="2:16" ht="15" customHeight="1" thickBot="1" x14ac:dyDescent="0.3">
      <c r="B439" s="93"/>
      <c r="C439" s="77"/>
      <c r="D439" s="47" t="s">
        <v>126</v>
      </c>
      <c r="E439" s="26" t="s">
        <v>526</v>
      </c>
      <c r="F439" s="38"/>
      <c r="G439" s="44">
        <v>1</v>
      </c>
      <c r="H439" s="51">
        <f>SUM(G439:G445)</f>
        <v>7</v>
      </c>
      <c r="I439" s="27">
        <f>G439/H$439</f>
        <v>0.14285714285714285</v>
      </c>
      <c r="J439" s="55">
        <f>SUMIF(F439:F445,"&gt;=0",I439:I445)</f>
        <v>0</v>
      </c>
      <c r="K439" s="28" t="str">
        <f>IF(F439="","",I439/J$439)</f>
        <v/>
      </c>
      <c r="L439" s="59" t="str">
        <f>IFERROR(SUMPRODUCT(F439:F445,G439:G445)/SUMIF(F439:F445,"&gt;=0",G439:G445),"")</f>
        <v/>
      </c>
      <c r="M439" s="61">
        <v>1</v>
      </c>
      <c r="N439" s="64">
        <f>M439/M$635</f>
        <v>1.1111111111111112E-2</v>
      </c>
      <c r="O439" s="67" t="str">
        <f>IF(L439="","",N439/O$636)</f>
        <v/>
      </c>
      <c r="P439" s="97"/>
    </row>
    <row r="440" spans="2:16" ht="15" customHeight="1" thickBot="1" x14ac:dyDescent="0.3">
      <c r="B440" s="93"/>
      <c r="C440" s="77"/>
      <c r="D440" s="48"/>
      <c r="E440" s="26" t="s">
        <v>527</v>
      </c>
      <c r="F440" s="38"/>
      <c r="G440" s="44">
        <v>1</v>
      </c>
      <c r="H440" s="51"/>
      <c r="I440" s="27">
        <f t="shared" ref="I440:I444" si="125">G440/H$439</f>
        <v>0.14285714285714285</v>
      </c>
      <c r="J440" s="55"/>
      <c r="K440" s="28" t="str">
        <f t="shared" ref="K440:K445" si="126">IF(F440="","",I440/J$439)</f>
        <v/>
      </c>
      <c r="L440" s="59"/>
      <c r="M440" s="62"/>
      <c r="N440" s="65"/>
      <c r="O440" s="68"/>
      <c r="P440" s="97"/>
    </row>
    <row r="441" spans="2:16" ht="15" customHeight="1" thickBot="1" x14ac:dyDescent="0.3">
      <c r="B441" s="93"/>
      <c r="C441" s="77"/>
      <c r="D441" s="48"/>
      <c r="E441" s="26" t="s">
        <v>528</v>
      </c>
      <c r="F441" s="38"/>
      <c r="G441" s="44">
        <v>1</v>
      </c>
      <c r="H441" s="51"/>
      <c r="I441" s="27">
        <f t="shared" si="125"/>
        <v>0.14285714285714285</v>
      </c>
      <c r="J441" s="55"/>
      <c r="K441" s="28" t="str">
        <f t="shared" si="126"/>
        <v/>
      </c>
      <c r="L441" s="59"/>
      <c r="M441" s="62"/>
      <c r="N441" s="65"/>
      <c r="O441" s="68"/>
      <c r="P441" s="97"/>
    </row>
    <row r="442" spans="2:16" ht="15" customHeight="1" thickBot="1" x14ac:dyDescent="0.3">
      <c r="B442" s="93"/>
      <c r="C442" s="77"/>
      <c r="D442" s="48"/>
      <c r="E442" s="26" t="s">
        <v>529</v>
      </c>
      <c r="F442" s="38"/>
      <c r="G442" s="44">
        <v>1</v>
      </c>
      <c r="H442" s="51"/>
      <c r="I442" s="27">
        <f t="shared" si="125"/>
        <v>0.14285714285714285</v>
      </c>
      <c r="J442" s="55"/>
      <c r="K442" s="28" t="str">
        <f t="shared" si="126"/>
        <v/>
      </c>
      <c r="L442" s="59"/>
      <c r="M442" s="62"/>
      <c r="N442" s="65"/>
      <c r="O442" s="68"/>
      <c r="P442" s="97"/>
    </row>
    <row r="443" spans="2:16" ht="15" customHeight="1" thickBot="1" x14ac:dyDescent="0.3">
      <c r="B443" s="93"/>
      <c r="C443" s="77"/>
      <c r="D443" s="48"/>
      <c r="E443" s="26" t="s">
        <v>530</v>
      </c>
      <c r="F443" s="38"/>
      <c r="G443" s="44">
        <v>1</v>
      </c>
      <c r="H443" s="51"/>
      <c r="I443" s="27">
        <f t="shared" si="125"/>
        <v>0.14285714285714285</v>
      </c>
      <c r="J443" s="55"/>
      <c r="K443" s="28" t="str">
        <f t="shared" si="126"/>
        <v/>
      </c>
      <c r="L443" s="59"/>
      <c r="M443" s="62"/>
      <c r="N443" s="65"/>
      <c r="O443" s="68"/>
      <c r="P443" s="97"/>
    </row>
    <row r="444" spans="2:16" ht="15" customHeight="1" thickBot="1" x14ac:dyDescent="0.3">
      <c r="B444" s="93"/>
      <c r="C444" s="77"/>
      <c r="D444" s="48"/>
      <c r="E444" s="20" t="s">
        <v>531</v>
      </c>
      <c r="F444" s="36"/>
      <c r="G444" s="44">
        <v>1</v>
      </c>
      <c r="H444" s="52"/>
      <c r="I444" s="21">
        <f t="shared" si="125"/>
        <v>0.14285714285714285</v>
      </c>
      <c r="J444" s="56"/>
      <c r="K444" s="22" t="str">
        <f t="shared" si="126"/>
        <v/>
      </c>
      <c r="L444" s="58"/>
      <c r="M444" s="62"/>
      <c r="N444" s="65"/>
      <c r="O444" s="68"/>
      <c r="P444" s="97"/>
    </row>
    <row r="445" spans="2:16" ht="15" customHeight="1" thickBot="1" x14ac:dyDescent="0.3">
      <c r="B445" s="93"/>
      <c r="C445" s="77"/>
      <c r="D445" s="49"/>
      <c r="E445" s="23" t="s">
        <v>532</v>
      </c>
      <c r="F445" s="37"/>
      <c r="G445" s="43">
        <v>1</v>
      </c>
      <c r="H445" s="71"/>
      <c r="I445" s="24">
        <f>G445/H$439</f>
        <v>0.14285714285714285</v>
      </c>
      <c r="J445" s="72" t="e">
        <f>SUMIF(#REF!,"&gt;=0",#REF!)</f>
        <v>#REF!</v>
      </c>
      <c r="K445" s="25" t="str">
        <f t="shared" si="126"/>
        <v/>
      </c>
      <c r="L445" s="58"/>
      <c r="M445" s="63"/>
      <c r="N445" s="75"/>
      <c r="O445" s="76"/>
      <c r="P445" s="97"/>
    </row>
    <row r="446" spans="2:16" ht="15" customHeight="1" thickBot="1" x14ac:dyDescent="0.3">
      <c r="B446" s="93"/>
      <c r="C446" s="77" t="s">
        <v>111</v>
      </c>
      <c r="D446" s="78" t="s">
        <v>112</v>
      </c>
      <c r="E446" s="17" t="s">
        <v>533</v>
      </c>
      <c r="F446" s="35"/>
      <c r="G446" s="41">
        <v>1</v>
      </c>
      <c r="H446" s="82">
        <f>SUM(G446:G452)</f>
        <v>7</v>
      </c>
      <c r="I446" s="18">
        <f>G446/H$446</f>
        <v>0.14285714285714285</v>
      </c>
      <c r="J446" s="83">
        <f>SUMIF(F446:F452,"&gt;=0",I446:I452)</f>
        <v>0</v>
      </c>
      <c r="K446" s="19" t="str">
        <f>IF(F446="","",I446/J$446)</f>
        <v/>
      </c>
      <c r="L446" s="84" t="str">
        <f>IFERROR(SUMPRODUCT(F446:F452,G446:G452)/SUMIF(F446:F452,"&gt;=0",G446:G452),"")</f>
        <v/>
      </c>
      <c r="M446" s="73">
        <v>1</v>
      </c>
      <c r="N446" s="66">
        <f>M446/M$635</f>
        <v>1.1111111111111112E-2</v>
      </c>
      <c r="O446" s="69" t="str">
        <f>IF(L446="","",N446/O$636)</f>
        <v/>
      </c>
      <c r="P446" s="97"/>
    </row>
    <row r="447" spans="2:16" ht="15" customHeight="1" thickBot="1" x14ac:dyDescent="0.3">
      <c r="B447" s="93"/>
      <c r="C447" s="77"/>
      <c r="D447" s="79"/>
      <c r="E447" s="26" t="s">
        <v>534</v>
      </c>
      <c r="F447" s="38"/>
      <c r="G447" s="44">
        <v>1</v>
      </c>
      <c r="H447" s="51"/>
      <c r="I447" s="27">
        <f t="shared" ref="I447:I452" si="127">G447/H$446</f>
        <v>0.14285714285714285</v>
      </c>
      <c r="J447" s="55"/>
      <c r="K447" s="28" t="str">
        <f t="shared" ref="K447:K452" si="128">IF(F447="","",I447/J$446)</f>
        <v/>
      </c>
      <c r="L447" s="85"/>
      <c r="M447" s="73"/>
      <c r="N447" s="66"/>
      <c r="O447" s="69"/>
      <c r="P447" s="97"/>
    </row>
    <row r="448" spans="2:16" ht="15" customHeight="1" thickBot="1" x14ac:dyDescent="0.3">
      <c r="B448" s="93"/>
      <c r="C448" s="77"/>
      <c r="D448" s="79"/>
      <c r="E448" s="26" t="s">
        <v>535</v>
      </c>
      <c r="F448" s="38"/>
      <c r="G448" s="44">
        <v>1</v>
      </c>
      <c r="H448" s="51"/>
      <c r="I448" s="27">
        <f t="shared" si="127"/>
        <v>0.14285714285714285</v>
      </c>
      <c r="J448" s="55"/>
      <c r="K448" s="28" t="str">
        <f t="shared" si="128"/>
        <v/>
      </c>
      <c r="L448" s="85"/>
      <c r="M448" s="73"/>
      <c r="N448" s="66"/>
      <c r="O448" s="69"/>
      <c r="P448" s="97"/>
    </row>
    <row r="449" spans="2:16" ht="15" customHeight="1" thickBot="1" x14ac:dyDescent="0.3">
      <c r="B449" s="93"/>
      <c r="C449" s="77"/>
      <c r="D449" s="79"/>
      <c r="E449" s="26" t="s">
        <v>536</v>
      </c>
      <c r="F449" s="38"/>
      <c r="G449" s="44">
        <v>1</v>
      </c>
      <c r="H449" s="51"/>
      <c r="I449" s="27">
        <f t="shared" si="127"/>
        <v>0.14285714285714285</v>
      </c>
      <c r="J449" s="55"/>
      <c r="K449" s="28" t="str">
        <f t="shared" si="128"/>
        <v/>
      </c>
      <c r="L449" s="85"/>
      <c r="M449" s="73"/>
      <c r="N449" s="66"/>
      <c r="O449" s="69"/>
      <c r="P449" s="97"/>
    </row>
    <row r="450" spans="2:16" ht="15" customHeight="1" thickBot="1" x14ac:dyDescent="0.3">
      <c r="B450" s="93"/>
      <c r="C450" s="77"/>
      <c r="D450" s="79"/>
      <c r="E450" s="26" t="s">
        <v>537</v>
      </c>
      <c r="F450" s="38"/>
      <c r="G450" s="44">
        <v>1</v>
      </c>
      <c r="H450" s="51"/>
      <c r="I450" s="27">
        <f t="shared" si="127"/>
        <v>0.14285714285714285</v>
      </c>
      <c r="J450" s="55"/>
      <c r="K450" s="28" t="str">
        <f t="shared" si="128"/>
        <v/>
      </c>
      <c r="L450" s="85"/>
      <c r="M450" s="73"/>
      <c r="N450" s="66"/>
      <c r="O450" s="69"/>
      <c r="P450" s="97"/>
    </row>
    <row r="451" spans="2:16" ht="15" customHeight="1" thickBot="1" x14ac:dyDescent="0.3">
      <c r="B451" s="93"/>
      <c r="C451" s="77"/>
      <c r="D451" s="80"/>
      <c r="E451" s="20" t="s">
        <v>538</v>
      </c>
      <c r="F451" s="36"/>
      <c r="G451" s="42">
        <v>1</v>
      </c>
      <c r="H451" s="52"/>
      <c r="I451" s="21">
        <f t="shared" si="127"/>
        <v>0.14285714285714285</v>
      </c>
      <c r="J451" s="56"/>
      <c r="K451" s="22" t="str">
        <f t="shared" si="128"/>
        <v/>
      </c>
      <c r="L451" s="86"/>
      <c r="M451" s="73"/>
      <c r="N451" s="66"/>
      <c r="O451" s="69"/>
      <c r="P451" s="97"/>
    </row>
    <row r="452" spans="2:16" ht="15" customHeight="1" thickBot="1" x14ac:dyDescent="0.3">
      <c r="B452" s="93"/>
      <c r="C452" s="77"/>
      <c r="D452" s="81"/>
      <c r="E452" s="23" t="s">
        <v>539</v>
      </c>
      <c r="F452" s="37"/>
      <c r="G452" s="43">
        <v>1</v>
      </c>
      <c r="H452" s="71"/>
      <c r="I452" s="24">
        <f t="shared" si="127"/>
        <v>0.14285714285714285</v>
      </c>
      <c r="J452" s="72" t="e">
        <f>SUMIF(#REF!,"&gt;=0",#REF!)</f>
        <v>#REF!</v>
      </c>
      <c r="K452" s="25" t="str">
        <f t="shared" si="128"/>
        <v/>
      </c>
      <c r="L452" s="87"/>
      <c r="M452" s="74"/>
      <c r="N452" s="88"/>
      <c r="O452" s="89"/>
      <c r="P452" s="97"/>
    </row>
    <row r="453" spans="2:16" ht="15" customHeight="1" thickBot="1" x14ac:dyDescent="0.3">
      <c r="B453" s="93"/>
      <c r="C453" s="77"/>
      <c r="D453" s="47" t="s">
        <v>113</v>
      </c>
      <c r="E453" s="26" t="s">
        <v>540</v>
      </c>
      <c r="F453" s="38"/>
      <c r="G453" s="44">
        <v>1</v>
      </c>
      <c r="H453" s="51">
        <f>SUM(G453:G459)</f>
        <v>7</v>
      </c>
      <c r="I453" s="27">
        <f>G453/H$453</f>
        <v>0.14285714285714285</v>
      </c>
      <c r="J453" s="55">
        <f>SUMIF(F453:F459,"&gt;=0",I453:I459)</f>
        <v>0</v>
      </c>
      <c r="K453" s="28" t="str">
        <f>IF(F453="","",I453/J$453)</f>
        <v/>
      </c>
      <c r="L453" s="59" t="str">
        <f>IFERROR(SUMPRODUCT(F453:F459,G453:G459)/SUMIF(F453:F459,"&gt;=0",G453:G459),"")</f>
        <v/>
      </c>
      <c r="M453" s="73">
        <v>1</v>
      </c>
      <c r="N453" s="64">
        <f>M453/M$635</f>
        <v>1.1111111111111112E-2</v>
      </c>
      <c r="O453" s="67" t="str">
        <f>IF(L453="","",N453/O$636)</f>
        <v/>
      </c>
      <c r="P453" s="97"/>
    </row>
    <row r="454" spans="2:16" ht="15" customHeight="1" thickBot="1" x14ac:dyDescent="0.3">
      <c r="B454" s="93"/>
      <c r="C454" s="77"/>
      <c r="D454" s="48"/>
      <c r="E454" s="26" t="s">
        <v>541</v>
      </c>
      <c r="F454" s="38"/>
      <c r="G454" s="44">
        <v>1</v>
      </c>
      <c r="H454" s="51"/>
      <c r="I454" s="27">
        <f t="shared" ref="I454:I459" si="129">G454/H$453</f>
        <v>0.14285714285714285</v>
      </c>
      <c r="J454" s="55"/>
      <c r="K454" s="28" t="str">
        <f t="shared" ref="K454:K459" si="130">IF(F454="","",I454/J$453)</f>
        <v/>
      </c>
      <c r="L454" s="59"/>
      <c r="M454" s="73"/>
      <c r="N454" s="65"/>
      <c r="O454" s="68"/>
      <c r="P454" s="97"/>
    </row>
    <row r="455" spans="2:16" ht="15" customHeight="1" thickBot="1" x14ac:dyDescent="0.3">
      <c r="B455" s="93"/>
      <c r="C455" s="77"/>
      <c r="D455" s="48"/>
      <c r="E455" s="26" t="s">
        <v>542</v>
      </c>
      <c r="F455" s="38"/>
      <c r="G455" s="44">
        <v>1</v>
      </c>
      <c r="H455" s="51"/>
      <c r="I455" s="27">
        <f t="shared" si="129"/>
        <v>0.14285714285714285</v>
      </c>
      <c r="J455" s="55"/>
      <c r="K455" s="28" t="str">
        <f t="shared" si="130"/>
        <v/>
      </c>
      <c r="L455" s="59"/>
      <c r="M455" s="73"/>
      <c r="N455" s="65"/>
      <c r="O455" s="68"/>
      <c r="P455" s="97"/>
    </row>
    <row r="456" spans="2:16" ht="15" customHeight="1" thickBot="1" x14ac:dyDescent="0.3">
      <c r="B456" s="93"/>
      <c r="C456" s="77"/>
      <c r="D456" s="48"/>
      <c r="E456" s="26" t="s">
        <v>543</v>
      </c>
      <c r="F456" s="38"/>
      <c r="G456" s="44">
        <v>1</v>
      </c>
      <c r="H456" s="51"/>
      <c r="I456" s="27">
        <f t="shared" si="129"/>
        <v>0.14285714285714285</v>
      </c>
      <c r="J456" s="55"/>
      <c r="K456" s="28" t="str">
        <f t="shared" si="130"/>
        <v/>
      </c>
      <c r="L456" s="59"/>
      <c r="M456" s="73"/>
      <c r="N456" s="65"/>
      <c r="O456" s="68"/>
      <c r="P456" s="97"/>
    </row>
    <row r="457" spans="2:16" ht="15" customHeight="1" thickBot="1" x14ac:dyDescent="0.3">
      <c r="B457" s="93"/>
      <c r="C457" s="77"/>
      <c r="D457" s="48"/>
      <c r="E457" s="26" t="s">
        <v>544</v>
      </c>
      <c r="F457" s="38"/>
      <c r="G457" s="44">
        <v>1</v>
      </c>
      <c r="H457" s="51"/>
      <c r="I457" s="27">
        <f t="shared" si="129"/>
        <v>0.14285714285714285</v>
      </c>
      <c r="J457" s="55"/>
      <c r="K457" s="28" t="str">
        <f t="shared" si="130"/>
        <v/>
      </c>
      <c r="L457" s="59"/>
      <c r="M457" s="73"/>
      <c r="N457" s="65"/>
      <c r="O457" s="68"/>
      <c r="P457" s="97"/>
    </row>
    <row r="458" spans="2:16" ht="15" customHeight="1" thickBot="1" x14ac:dyDescent="0.3">
      <c r="B458" s="93"/>
      <c r="C458" s="77"/>
      <c r="D458" s="48"/>
      <c r="E458" s="20" t="s">
        <v>545</v>
      </c>
      <c r="F458" s="36"/>
      <c r="G458" s="44">
        <v>1</v>
      </c>
      <c r="H458" s="52"/>
      <c r="I458" s="21">
        <f t="shared" si="129"/>
        <v>0.14285714285714285</v>
      </c>
      <c r="J458" s="56"/>
      <c r="K458" s="22" t="str">
        <f t="shared" si="130"/>
        <v/>
      </c>
      <c r="L458" s="58"/>
      <c r="M458" s="73"/>
      <c r="N458" s="65"/>
      <c r="O458" s="68"/>
      <c r="P458" s="97"/>
    </row>
    <row r="459" spans="2:16" ht="15" customHeight="1" thickBot="1" x14ac:dyDescent="0.3">
      <c r="B459" s="93"/>
      <c r="C459" s="77"/>
      <c r="D459" s="70"/>
      <c r="E459" s="23" t="s">
        <v>546</v>
      </c>
      <c r="F459" s="37"/>
      <c r="G459" s="43">
        <v>1</v>
      </c>
      <c r="H459" s="71"/>
      <c r="I459" s="24">
        <f t="shared" si="129"/>
        <v>0.14285714285714285</v>
      </c>
      <c r="J459" s="72" t="e">
        <f>SUMIF(#REF!,"&gt;=0",#REF!)</f>
        <v>#REF!</v>
      </c>
      <c r="K459" s="25" t="str">
        <f t="shared" si="130"/>
        <v/>
      </c>
      <c r="L459" s="58"/>
      <c r="M459" s="74"/>
      <c r="N459" s="66"/>
      <c r="O459" s="69"/>
      <c r="P459" s="97"/>
    </row>
    <row r="460" spans="2:16" ht="15" customHeight="1" thickBot="1" x14ac:dyDescent="0.3">
      <c r="B460" s="93"/>
      <c r="C460" s="77"/>
      <c r="D460" s="47" t="s">
        <v>114</v>
      </c>
      <c r="E460" s="26" t="s">
        <v>547</v>
      </c>
      <c r="F460" s="38"/>
      <c r="G460" s="44">
        <v>1</v>
      </c>
      <c r="H460" s="51">
        <f>SUM(G460:G466)</f>
        <v>7</v>
      </c>
      <c r="I460" s="27">
        <f>G460/H$460</f>
        <v>0.14285714285714285</v>
      </c>
      <c r="J460" s="55">
        <f>SUMIF(F460:F466,"&gt;=0",I460:I466)</f>
        <v>0</v>
      </c>
      <c r="K460" s="28" t="str">
        <f>IF(F460="","",I460/J$460)</f>
        <v/>
      </c>
      <c r="L460" s="59" t="str">
        <f>IFERROR(SUMPRODUCT(F460:F466,G460:G466)/SUMIF(F460:F466,"&gt;=0",G460:G466),"")</f>
        <v/>
      </c>
      <c r="M460" s="73">
        <v>1</v>
      </c>
      <c r="N460" s="64">
        <f>M460/M$635</f>
        <v>1.1111111111111112E-2</v>
      </c>
      <c r="O460" s="67" t="str">
        <f>IF(L460="","",N460/O$636)</f>
        <v/>
      </c>
      <c r="P460" s="97"/>
    </row>
    <row r="461" spans="2:16" ht="15" customHeight="1" thickBot="1" x14ac:dyDescent="0.3">
      <c r="B461" s="93"/>
      <c r="C461" s="77"/>
      <c r="D461" s="48"/>
      <c r="E461" s="26" t="s">
        <v>548</v>
      </c>
      <c r="F461" s="38"/>
      <c r="G461" s="44">
        <v>1</v>
      </c>
      <c r="H461" s="51"/>
      <c r="I461" s="27">
        <f t="shared" ref="I461:I466" si="131">G461/H$460</f>
        <v>0.14285714285714285</v>
      </c>
      <c r="J461" s="55"/>
      <c r="K461" s="28" t="str">
        <f t="shared" ref="K461:K466" si="132">IF(F461="","",I461/J$460)</f>
        <v/>
      </c>
      <c r="L461" s="59"/>
      <c r="M461" s="73"/>
      <c r="N461" s="65"/>
      <c r="O461" s="68"/>
      <c r="P461" s="97"/>
    </row>
    <row r="462" spans="2:16" ht="15" customHeight="1" thickBot="1" x14ac:dyDescent="0.3">
      <c r="B462" s="93"/>
      <c r="C462" s="77"/>
      <c r="D462" s="48"/>
      <c r="E462" s="26" t="s">
        <v>549</v>
      </c>
      <c r="F462" s="38"/>
      <c r="G462" s="44">
        <v>1</v>
      </c>
      <c r="H462" s="51"/>
      <c r="I462" s="27">
        <f t="shared" si="131"/>
        <v>0.14285714285714285</v>
      </c>
      <c r="J462" s="55"/>
      <c r="K462" s="28" t="str">
        <f t="shared" si="132"/>
        <v/>
      </c>
      <c r="L462" s="59"/>
      <c r="M462" s="73"/>
      <c r="N462" s="65"/>
      <c r="O462" s="68"/>
      <c r="P462" s="97"/>
    </row>
    <row r="463" spans="2:16" ht="15" customHeight="1" thickBot="1" x14ac:dyDescent="0.3">
      <c r="B463" s="93"/>
      <c r="C463" s="77"/>
      <c r="D463" s="48"/>
      <c r="E463" s="26" t="s">
        <v>550</v>
      </c>
      <c r="F463" s="38"/>
      <c r="G463" s="44">
        <v>1</v>
      </c>
      <c r="H463" s="51"/>
      <c r="I463" s="27">
        <f t="shared" si="131"/>
        <v>0.14285714285714285</v>
      </c>
      <c r="J463" s="55"/>
      <c r="K463" s="28" t="str">
        <f t="shared" si="132"/>
        <v/>
      </c>
      <c r="L463" s="59"/>
      <c r="M463" s="73"/>
      <c r="N463" s="65"/>
      <c r="O463" s="68"/>
      <c r="P463" s="97"/>
    </row>
    <row r="464" spans="2:16" ht="15" customHeight="1" thickBot="1" x14ac:dyDescent="0.3">
      <c r="B464" s="93"/>
      <c r="C464" s="77"/>
      <c r="D464" s="48"/>
      <c r="E464" s="26" t="s">
        <v>551</v>
      </c>
      <c r="F464" s="38"/>
      <c r="G464" s="44">
        <v>1</v>
      </c>
      <c r="H464" s="51"/>
      <c r="I464" s="27">
        <f t="shared" si="131"/>
        <v>0.14285714285714285</v>
      </c>
      <c r="J464" s="55"/>
      <c r="K464" s="28" t="str">
        <f t="shared" si="132"/>
        <v/>
      </c>
      <c r="L464" s="59"/>
      <c r="M464" s="73"/>
      <c r="N464" s="65"/>
      <c r="O464" s="68"/>
      <c r="P464" s="97"/>
    </row>
    <row r="465" spans="2:16" ht="15" customHeight="1" thickBot="1" x14ac:dyDescent="0.3">
      <c r="B465" s="93"/>
      <c r="C465" s="77"/>
      <c r="D465" s="48"/>
      <c r="E465" s="20" t="s">
        <v>552</v>
      </c>
      <c r="F465" s="36"/>
      <c r="G465" s="44">
        <v>1</v>
      </c>
      <c r="H465" s="52"/>
      <c r="I465" s="21">
        <f t="shared" si="131"/>
        <v>0.14285714285714285</v>
      </c>
      <c r="J465" s="56"/>
      <c r="K465" s="28" t="str">
        <f t="shared" si="132"/>
        <v/>
      </c>
      <c r="L465" s="58"/>
      <c r="M465" s="73"/>
      <c r="N465" s="65"/>
      <c r="O465" s="68"/>
      <c r="P465" s="97"/>
    </row>
    <row r="466" spans="2:16" ht="15" customHeight="1" thickBot="1" x14ac:dyDescent="0.3">
      <c r="B466" s="93"/>
      <c r="C466" s="77"/>
      <c r="D466" s="70"/>
      <c r="E466" s="23" t="s">
        <v>553</v>
      </c>
      <c r="F466" s="37"/>
      <c r="G466" s="43">
        <v>1</v>
      </c>
      <c r="H466" s="71"/>
      <c r="I466" s="24">
        <f t="shared" si="131"/>
        <v>0.14285714285714285</v>
      </c>
      <c r="J466" s="72" t="e">
        <f>SUMIF(#REF!,"&gt;=0",#REF!)</f>
        <v>#REF!</v>
      </c>
      <c r="K466" s="25" t="str">
        <f t="shared" si="132"/>
        <v/>
      </c>
      <c r="L466" s="58"/>
      <c r="M466" s="74"/>
      <c r="N466" s="66"/>
      <c r="O466" s="69"/>
      <c r="P466" s="97"/>
    </row>
    <row r="467" spans="2:16" ht="15" customHeight="1" thickBot="1" x14ac:dyDescent="0.3">
      <c r="B467" s="93"/>
      <c r="C467" s="77"/>
      <c r="D467" s="47" t="s">
        <v>115</v>
      </c>
      <c r="E467" s="26" t="s">
        <v>554</v>
      </c>
      <c r="F467" s="38"/>
      <c r="G467" s="44">
        <v>1</v>
      </c>
      <c r="H467" s="51">
        <f>SUM(G467:G473)</f>
        <v>7</v>
      </c>
      <c r="I467" s="27">
        <f>G467/H$467</f>
        <v>0.14285714285714285</v>
      </c>
      <c r="J467" s="55">
        <f>SUMIF(F467:F473,"&gt;=0",I467:I473)</f>
        <v>0</v>
      </c>
      <c r="K467" s="28" t="str">
        <f>IF(F467="","",I467/J$467)</f>
        <v/>
      </c>
      <c r="L467" s="59" t="str">
        <f>IFERROR(SUMPRODUCT(F467:F473,G467:G473)/SUMIF(F467:F473,"&gt;=0",G467:G473),"")</f>
        <v/>
      </c>
      <c r="M467" s="73">
        <v>1</v>
      </c>
      <c r="N467" s="64">
        <f>M467/M$635</f>
        <v>1.1111111111111112E-2</v>
      </c>
      <c r="O467" s="67" t="str">
        <f>IF(L467="","",N467/O$636)</f>
        <v/>
      </c>
      <c r="P467" s="97"/>
    </row>
    <row r="468" spans="2:16" ht="15" customHeight="1" thickBot="1" x14ac:dyDescent="0.3">
      <c r="B468" s="93"/>
      <c r="C468" s="77"/>
      <c r="D468" s="48"/>
      <c r="E468" s="26" t="s">
        <v>555</v>
      </c>
      <c r="F468" s="38"/>
      <c r="G468" s="44">
        <v>1</v>
      </c>
      <c r="H468" s="51"/>
      <c r="I468" s="27">
        <f t="shared" ref="I468:I473" si="133">G468/H$467</f>
        <v>0.14285714285714285</v>
      </c>
      <c r="J468" s="55"/>
      <c r="K468" s="28" t="str">
        <f t="shared" ref="K468:K473" si="134">IF(F468="","",I468/J$467)</f>
        <v/>
      </c>
      <c r="L468" s="59"/>
      <c r="M468" s="73"/>
      <c r="N468" s="65"/>
      <c r="O468" s="68"/>
      <c r="P468" s="97"/>
    </row>
    <row r="469" spans="2:16" ht="15" customHeight="1" thickBot="1" x14ac:dyDescent="0.3">
      <c r="B469" s="93"/>
      <c r="C469" s="77"/>
      <c r="D469" s="48"/>
      <c r="E469" s="26" t="s">
        <v>556</v>
      </c>
      <c r="F469" s="38"/>
      <c r="G469" s="44">
        <v>1</v>
      </c>
      <c r="H469" s="51"/>
      <c r="I469" s="27">
        <f t="shared" si="133"/>
        <v>0.14285714285714285</v>
      </c>
      <c r="J469" s="55"/>
      <c r="K469" s="28" t="str">
        <f t="shared" si="134"/>
        <v/>
      </c>
      <c r="L469" s="59"/>
      <c r="M469" s="73"/>
      <c r="N469" s="65"/>
      <c r="O469" s="68"/>
      <c r="P469" s="97"/>
    </row>
    <row r="470" spans="2:16" ht="15" customHeight="1" thickBot="1" x14ac:dyDescent="0.3">
      <c r="B470" s="93"/>
      <c r="C470" s="77"/>
      <c r="D470" s="48"/>
      <c r="E470" s="26" t="s">
        <v>557</v>
      </c>
      <c r="F470" s="38"/>
      <c r="G470" s="44">
        <v>1</v>
      </c>
      <c r="H470" s="51"/>
      <c r="I470" s="27">
        <f t="shared" si="133"/>
        <v>0.14285714285714285</v>
      </c>
      <c r="J470" s="55"/>
      <c r="K470" s="28" t="str">
        <f t="shared" si="134"/>
        <v/>
      </c>
      <c r="L470" s="59"/>
      <c r="M470" s="73"/>
      <c r="N470" s="65"/>
      <c r="O470" s="68"/>
      <c r="P470" s="97"/>
    </row>
    <row r="471" spans="2:16" ht="15" customHeight="1" thickBot="1" x14ac:dyDescent="0.3">
      <c r="B471" s="93"/>
      <c r="C471" s="77"/>
      <c r="D471" s="48"/>
      <c r="E471" s="26" t="s">
        <v>558</v>
      </c>
      <c r="F471" s="38"/>
      <c r="G471" s="44">
        <v>1</v>
      </c>
      <c r="H471" s="51"/>
      <c r="I471" s="27">
        <f t="shared" si="133"/>
        <v>0.14285714285714285</v>
      </c>
      <c r="J471" s="55"/>
      <c r="K471" s="28" t="str">
        <f t="shared" si="134"/>
        <v/>
      </c>
      <c r="L471" s="59"/>
      <c r="M471" s="73"/>
      <c r="N471" s="65"/>
      <c r="O471" s="68"/>
      <c r="P471" s="97"/>
    </row>
    <row r="472" spans="2:16" ht="15" customHeight="1" thickBot="1" x14ac:dyDescent="0.3">
      <c r="B472" s="93"/>
      <c r="C472" s="77"/>
      <c r="D472" s="48"/>
      <c r="E472" s="20" t="s">
        <v>559</v>
      </c>
      <c r="F472" s="36"/>
      <c r="G472" s="44">
        <v>1</v>
      </c>
      <c r="H472" s="52"/>
      <c r="I472" s="21">
        <f t="shared" si="133"/>
        <v>0.14285714285714285</v>
      </c>
      <c r="J472" s="56"/>
      <c r="K472" s="22" t="str">
        <f t="shared" si="134"/>
        <v/>
      </c>
      <c r="L472" s="58"/>
      <c r="M472" s="73"/>
      <c r="N472" s="65"/>
      <c r="O472" s="68"/>
      <c r="P472" s="97"/>
    </row>
    <row r="473" spans="2:16" ht="15" customHeight="1" thickBot="1" x14ac:dyDescent="0.3">
      <c r="B473" s="93"/>
      <c r="C473" s="77"/>
      <c r="D473" s="70"/>
      <c r="E473" s="23" t="s">
        <v>560</v>
      </c>
      <c r="F473" s="37"/>
      <c r="G473" s="43">
        <v>1</v>
      </c>
      <c r="H473" s="71"/>
      <c r="I473" s="24">
        <f t="shared" si="133"/>
        <v>0.14285714285714285</v>
      </c>
      <c r="J473" s="72" t="e">
        <f>SUMIF(#REF!,"&gt;=0",#REF!)</f>
        <v>#REF!</v>
      </c>
      <c r="K473" s="25" t="str">
        <f t="shared" si="134"/>
        <v/>
      </c>
      <c r="L473" s="58"/>
      <c r="M473" s="74"/>
      <c r="N473" s="66"/>
      <c r="O473" s="69"/>
      <c r="P473" s="97"/>
    </row>
    <row r="474" spans="2:16" ht="15" customHeight="1" thickBot="1" x14ac:dyDescent="0.3">
      <c r="B474" s="93"/>
      <c r="C474" s="77"/>
      <c r="D474" s="47" t="s">
        <v>116</v>
      </c>
      <c r="E474" s="26" t="s">
        <v>561</v>
      </c>
      <c r="F474" s="38"/>
      <c r="G474" s="44">
        <v>1</v>
      </c>
      <c r="H474" s="51">
        <f>SUM(G474:G480)</f>
        <v>7</v>
      </c>
      <c r="I474" s="27">
        <f>G474/H$474</f>
        <v>0.14285714285714285</v>
      </c>
      <c r="J474" s="55">
        <f>SUMIF(F474:F480,"&gt;=0",I474:I480)</f>
        <v>0</v>
      </c>
      <c r="K474" s="28" t="str">
        <f>IF(F474="","",I474/J$474)</f>
        <v/>
      </c>
      <c r="L474" s="59" t="str">
        <f>IFERROR(SUMPRODUCT(F474:F480,G474:G480)/SUMIF(F474:F480,"&gt;=0",G474:G480),"")</f>
        <v/>
      </c>
      <c r="M474" s="73">
        <v>1</v>
      </c>
      <c r="N474" s="64">
        <f>M474/M$635</f>
        <v>1.1111111111111112E-2</v>
      </c>
      <c r="O474" s="67" t="str">
        <f>IF(L474="","",N474/O$636)</f>
        <v/>
      </c>
      <c r="P474" s="97"/>
    </row>
    <row r="475" spans="2:16" ht="15" customHeight="1" thickBot="1" x14ac:dyDescent="0.3">
      <c r="B475" s="93"/>
      <c r="C475" s="77"/>
      <c r="D475" s="48"/>
      <c r="E475" s="26" t="s">
        <v>562</v>
      </c>
      <c r="F475" s="38"/>
      <c r="G475" s="44">
        <v>1</v>
      </c>
      <c r="H475" s="51"/>
      <c r="I475" s="27">
        <f t="shared" ref="I475:I480" si="135">G475/H$474</f>
        <v>0.14285714285714285</v>
      </c>
      <c r="J475" s="55"/>
      <c r="K475" s="28" t="str">
        <f t="shared" ref="K475:K480" si="136">IF(F475="","",I475/J$474)</f>
        <v/>
      </c>
      <c r="L475" s="59"/>
      <c r="M475" s="73"/>
      <c r="N475" s="65"/>
      <c r="O475" s="68"/>
      <c r="P475" s="97"/>
    </row>
    <row r="476" spans="2:16" ht="15" customHeight="1" thickBot="1" x14ac:dyDescent="0.3">
      <c r="B476" s="93"/>
      <c r="C476" s="77"/>
      <c r="D476" s="48"/>
      <c r="E476" s="26" t="s">
        <v>563</v>
      </c>
      <c r="F476" s="38"/>
      <c r="G476" s="44">
        <v>1</v>
      </c>
      <c r="H476" s="51"/>
      <c r="I476" s="27">
        <f t="shared" si="135"/>
        <v>0.14285714285714285</v>
      </c>
      <c r="J476" s="55"/>
      <c r="K476" s="28" t="str">
        <f t="shared" si="136"/>
        <v/>
      </c>
      <c r="L476" s="59"/>
      <c r="M476" s="73"/>
      <c r="N476" s="65"/>
      <c r="O476" s="68"/>
      <c r="P476" s="97"/>
    </row>
    <row r="477" spans="2:16" ht="15" customHeight="1" thickBot="1" x14ac:dyDescent="0.3">
      <c r="B477" s="93"/>
      <c r="C477" s="77"/>
      <c r="D477" s="48"/>
      <c r="E477" s="26" t="s">
        <v>564</v>
      </c>
      <c r="F477" s="38"/>
      <c r="G477" s="44">
        <v>1</v>
      </c>
      <c r="H477" s="51"/>
      <c r="I477" s="27">
        <f t="shared" si="135"/>
        <v>0.14285714285714285</v>
      </c>
      <c r="J477" s="55"/>
      <c r="K477" s="28" t="str">
        <f t="shared" si="136"/>
        <v/>
      </c>
      <c r="L477" s="59"/>
      <c r="M477" s="73"/>
      <c r="N477" s="65"/>
      <c r="O477" s="68"/>
      <c r="P477" s="97"/>
    </row>
    <row r="478" spans="2:16" ht="15" customHeight="1" thickBot="1" x14ac:dyDescent="0.3">
      <c r="B478" s="93"/>
      <c r="C478" s="77"/>
      <c r="D478" s="48"/>
      <c r="E478" s="26" t="s">
        <v>565</v>
      </c>
      <c r="F478" s="38"/>
      <c r="G478" s="44">
        <v>1</v>
      </c>
      <c r="H478" s="51"/>
      <c r="I478" s="27">
        <f t="shared" si="135"/>
        <v>0.14285714285714285</v>
      </c>
      <c r="J478" s="55"/>
      <c r="K478" s="28" t="str">
        <f t="shared" si="136"/>
        <v/>
      </c>
      <c r="L478" s="59"/>
      <c r="M478" s="73"/>
      <c r="N478" s="65"/>
      <c r="O478" s="68"/>
      <c r="P478" s="97"/>
    </row>
    <row r="479" spans="2:16" ht="15" customHeight="1" thickBot="1" x14ac:dyDescent="0.3">
      <c r="B479" s="93"/>
      <c r="C479" s="77"/>
      <c r="D479" s="48"/>
      <c r="E479" s="20" t="s">
        <v>566</v>
      </c>
      <c r="F479" s="36"/>
      <c r="G479" s="44">
        <v>1</v>
      </c>
      <c r="H479" s="52"/>
      <c r="I479" s="27">
        <f t="shared" si="135"/>
        <v>0.14285714285714285</v>
      </c>
      <c r="J479" s="56"/>
      <c r="K479" s="22" t="str">
        <f t="shared" si="136"/>
        <v/>
      </c>
      <c r="L479" s="58"/>
      <c r="M479" s="73"/>
      <c r="N479" s="65"/>
      <c r="O479" s="68"/>
      <c r="P479" s="97"/>
    </row>
    <row r="480" spans="2:16" ht="15" customHeight="1" thickBot="1" x14ac:dyDescent="0.3">
      <c r="B480" s="93"/>
      <c r="C480" s="77"/>
      <c r="D480" s="70"/>
      <c r="E480" s="23" t="s">
        <v>567</v>
      </c>
      <c r="F480" s="37"/>
      <c r="G480" s="43">
        <v>1</v>
      </c>
      <c r="H480" s="71"/>
      <c r="I480" s="24">
        <f t="shared" si="135"/>
        <v>0.14285714285714285</v>
      </c>
      <c r="J480" s="72" t="e">
        <f>SUMIF(#REF!,"&gt;=0",#REF!)</f>
        <v>#REF!</v>
      </c>
      <c r="K480" s="25" t="str">
        <f t="shared" si="136"/>
        <v/>
      </c>
      <c r="L480" s="58"/>
      <c r="M480" s="74"/>
      <c r="N480" s="66"/>
      <c r="O480" s="69"/>
      <c r="P480" s="97"/>
    </row>
    <row r="481" spans="2:16" ht="15" customHeight="1" thickBot="1" x14ac:dyDescent="0.3">
      <c r="B481" s="93"/>
      <c r="C481" s="77"/>
      <c r="D481" s="47" t="s">
        <v>117</v>
      </c>
      <c r="E481" s="26" t="s">
        <v>568</v>
      </c>
      <c r="F481" s="38"/>
      <c r="G481" s="44">
        <v>1</v>
      </c>
      <c r="H481" s="51">
        <f>SUM(G481:G487)</f>
        <v>7</v>
      </c>
      <c r="I481" s="27">
        <f>G481/H$481</f>
        <v>0.14285714285714285</v>
      </c>
      <c r="J481" s="55">
        <f>SUMIF(F481:F487,"&gt;=0",I481:I487)</f>
        <v>0</v>
      </c>
      <c r="K481" s="28" t="str">
        <f>IF(F481="","",I481/J$481)</f>
        <v/>
      </c>
      <c r="L481" s="59" t="str">
        <f>IFERROR(SUMPRODUCT(F481:F487,G481:G487)/SUMIF(F481:F487,"&gt;=0",G481:G487),"")</f>
        <v/>
      </c>
      <c r="M481" s="73">
        <v>1</v>
      </c>
      <c r="N481" s="64">
        <f>M481/M$635</f>
        <v>1.1111111111111112E-2</v>
      </c>
      <c r="O481" s="67" t="str">
        <f>IF(L481="","",N481/O$636)</f>
        <v/>
      </c>
      <c r="P481" s="97"/>
    </row>
    <row r="482" spans="2:16" ht="15" customHeight="1" thickBot="1" x14ac:dyDescent="0.3">
      <c r="B482" s="93"/>
      <c r="C482" s="77"/>
      <c r="D482" s="48"/>
      <c r="E482" s="26" t="s">
        <v>569</v>
      </c>
      <c r="F482" s="38"/>
      <c r="G482" s="44">
        <v>1</v>
      </c>
      <c r="H482" s="51"/>
      <c r="I482" s="27">
        <f t="shared" ref="I482:I487" si="137">G482/H$481</f>
        <v>0.14285714285714285</v>
      </c>
      <c r="J482" s="55"/>
      <c r="K482" s="28" t="str">
        <f t="shared" ref="K482:K487" si="138">IF(F482="","",I482/J$481)</f>
        <v/>
      </c>
      <c r="L482" s="59"/>
      <c r="M482" s="73"/>
      <c r="N482" s="65"/>
      <c r="O482" s="68"/>
      <c r="P482" s="97"/>
    </row>
    <row r="483" spans="2:16" ht="15" customHeight="1" thickBot="1" x14ac:dyDescent="0.3">
      <c r="B483" s="93"/>
      <c r="C483" s="77"/>
      <c r="D483" s="48"/>
      <c r="E483" s="26" t="s">
        <v>570</v>
      </c>
      <c r="F483" s="38"/>
      <c r="G483" s="44">
        <v>1</v>
      </c>
      <c r="H483" s="51"/>
      <c r="I483" s="27">
        <f t="shared" si="137"/>
        <v>0.14285714285714285</v>
      </c>
      <c r="J483" s="55"/>
      <c r="K483" s="28" t="str">
        <f t="shared" si="138"/>
        <v/>
      </c>
      <c r="L483" s="59"/>
      <c r="M483" s="73"/>
      <c r="N483" s="65"/>
      <c r="O483" s="68"/>
      <c r="P483" s="97"/>
    </row>
    <row r="484" spans="2:16" ht="15" customHeight="1" thickBot="1" x14ac:dyDescent="0.3">
      <c r="B484" s="93"/>
      <c r="C484" s="77"/>
      <c r="D484" s="48"/>
      <c r="E484" s="26" t="s">
        <v>571</v>
      </c>
      <c r="F484" s="38"/>
      <c r="G484" s="44">
        <v>1</v>
      </c>
      <c r="H484" s="51"/>
      <c r="I484" s="27">
        <f t="shared" si="137"/>
        <v>0.14285714285714285</v>
      </c>
      <c r="J484" s="55"/>
      <c r="K484" s="28" t="str">
        <f t="shared" si="138"/>
        <v/>
      </c>
      <c r="L484" s="59"/>
      <c r="M484" s="73"/>
      <c r="N484" s="65"/>
      <c r="O484" s="68"/>
      <c r="P484" s="97"/>
    </row>
    <row r="485" spans="2:16" ht="15" customHeight="1" thickBot="1" x14ac:dyDescent="0.3">
      <c r="B485" s="93"/>
      <c r="C485" s="77"/>
      <c r="D485" s="48"/>
      <c r="E485" s="26" t="s">
        <v>572</v>
      </c>
      <c r="F485" s="38"/>
      <c r="G485" s="44">
        <v>1</v>
      </c>
      <c r="H485" s="51"/>
      <c r="I485" s="27">
        <f t="shared" si="137"/>
        <v>0.14285714285714285</v>
      </c>
      <c r="J485" s="55"/>
      <c r="K485" s="28" t="str">
        <f t="shared" si="138"/>
        <v/>
      </c>
      <c r="L485" s="59"/>
      <c r="M485" s="73"/>
      <c r="N485" s="65"/>
      <c r="O485" s="68"/>
      <c r="P485" s="97"/>
    </row>
    <row r="486" spans="2:16" ht="15" customHeight="1" thickBot="1" x14ac:dyDescent="0.3">
      <c r="B486" s="93"/>
      <c r="C486" s="77"/>
      <c r="D486" s="48"/>
      <c r="E486" s="20" t="s">
        <v>573</v>
      </c>
      <c r="F486" s="36"/>
      <c r="G486" s="44">
        <v>1</v>
      </c>
      <c r="H486" s="52"/>
      <c r="I486" s="27">
        <f t="shared" si="137"/>
        <v>0.14285714285714285</v>
      </c>
      <c r="J486" s="56"/>
      <c r="K486" s="22" t="str">
        <f t="shared" si="138"/>
        <v/>
      </c>
      <c r="L486" s="58"/>
      <c r="M486" s="73"/>
      <c r="N486" s="65"/>
      <c r="O486" s="68"/>
      <c r="P486" s="97"/>
    </row>
    <row r="487" spans="2:16" ht="15" customHeight="1" thickBot="1" x14ac:dyDescent="0.3">
      <c r="B487" s="93"/>
      <c r="C487" s="77"/>
      <c r="D487" s="70"/>
      <c r="E487" s="23" t="s">
        <v>574</v>
      </c>
      <c r="F487" s="37"/>
      <c r="G487" s="43">
        <v>1</v>
      </c>
      <c r="H487" s="71"/>
      <c r="I487" s="24">
        <f t="shared" si="137"/>
        <v>0.14285714285714285</v>
      </c>
      <c r="J487" s="72" t="e">
        <f>SUMIF(#REF!,"&gt;=0",#REF!)</f>
        <v>#REF!</v>
      </c>
      <c r="K487" s="25" t="str">
        <f t="shared" si="138"/>
        <v/>
      </c>
      <c r="L487" s="58"/>
      <c r="M487" s="74"/>
      <c r="N487" s="66"/>
      <c r="O487" s="69"/>
      <c r="P487" s="97"/>
    </row>
    <row r="488" spans="2:16" ht="15" customHeight="1" thickBot="1" x14ac:dyDescent="0.3">
      <c r="B488" s="93"/>
      <c r="C488" s="77"/>
      <c r="D488" s="47" t="s">
        <v>118</v>
      </c>
      <c r="E488" s="26" t="s">
        <v>575</v>
      </c>
      <c r="F488" s="38"/>
      <c r="G488" s="44">
        <v>1</v>
      </c>
      <c r="H488" s="51">
        <f>SUM(G488:G494)</f>
        <v>7</v>
      </c>
      <c r="I488" s="27">
        <f>G488/H$488</f>
        <v>0.14285714285714285</v>
      </c>
      <c r="J488" s="55">
        <f>SUMIF(F488:F494,"&gt;=0",I488:I494)</f>
        <v>0</v>
      </c>
      <c r="K488" s="28" t="str">
        <f>IF(F488="","",I488/J$488)</f>
        <v/>
      </c>
      <c r="L488" s="59" t="str">
        <f>IFERROR(SUMPRODUCT(F488:F494,G488:G494)/SUMIF(F488:F494,"&gt;=0",G488:G494),"")</f>
        <v/>
      </c>
      <c r="M488" s="73">
        <v>1</v>
      </c>
      <c r="N488" s="64">
        <f>M488/M$635</f>
        <v>1.1111111111111112E-2</v>
      </c>
      <c r="O488" s="67" t="str">
        <f>IF(L488="","",N488/O$636)</f>
        <v/>
      </c>
      <c r="P488" s="97"/>
    </row>
    <row r="489" spans="2:16" ht="15" customHeight="1" thickBot="1" x14ac:dyDescent="0.3">
      <c r="B489" s="93"/>
      <c r="C489" s="77"/>
      <c r="D489" s="48"/>
      <c r="E489" s="26" t="s">
        <v>576</v>
      </c>
      <c r="F489" s="38"/>
      <c r="G489" s="44">
        <v>1</v>
      </c>
      <c r="H489" s="51"/>
      <c r="I489" s="27">
        <f t="shared" ref="I489:I494" si="139">G489/H$488</f>
        <v>0.14285714285714285</v>
      </c>
      <c r="J489" s="55"/>
      <c r="K489" s="28" t="str">
        <f t="shared" ref="K489:K494" si="140">IF(F489="","",I489/J$488)</f>
        <v/>
      </c>
      <c r="L489" s="59"/>
      <c r="M489" s="73"/>
      <c r="N489" s="65"/>
      <c r="O489" s="68"/>
      <c r="P489" s="97"/>
    </row>
    <row r="490" spans="2:16" ht="15" customHeight="1" thickBot="1" x14ac:dyDescent="0.3">
      <c r="B490" s="93"/>
      <c r="C490" s="77"/>
      <c r="D490" s="48"/>
      <c r="E490" s="26" t="s">
        <v>577</v>
      </c>
      <c r="F490" s="38"/>
      <c r="G490" s="44">
        <v>1</v>
      </c>
      <c r="H490" s="51"/>
      <c r="I490" s="27">
        <f t="shared" si="139"/>
        <v>0.14285714285714285</v>
      </c>
      <c r="J490" s="55"/>
      <c r="K490" s="28" t="str">
        <f t="shared" si="140"/>
        <v/>
      </c>
      <c r="L490" s="59"/>
      <c r="M490" s="73"/>
      <c r="N490" s="65"/>
      <c r="O490" s="68"/>
      <c r="P490" s="97"/>
    </row>
    <row r="491" spans="2:16" ht="15" customHeight="1" thickBot="1" x14ac:dyDescent="0.3">
      <c r="B491" s="93"/>
      <c r="C491" s="77"/>
      <c r="D491" s="48"/>
      <c r="E491" s="26" t="s">
        <v>578</v>
      </c>
      <c r="F491" s="38"/>
      <c r="G491" s="44">
        <v>1</v>
      </c>
      <c r="H491" s="51"/>
      <c r="I491" s="27">
        <f t="shared" si="139"/>
        <v>0.14285714285714285</v>
      </c>
      <c r="J491" s="55"/>
      <c r="K491" s="28" t="str">
        <f t="shared" si="140"/>
        <v/>
      </c>
      <c r="L491" s="59"/>
      <c r="M491" s="73"/>
      <c r="N491" s="65"/>
      <c r="O491" s="68"/>
      <c r="P491" s="97"/>
    </row>
    <row r="492" spans="2:16" ht="15" customHeight="1" thickBot="1" x14ac:dyDescent="0.3">
      <c r="B492" s="93"/>
      <c r="C492" s="77"/>
      <c r="D492" s="48"/>
      <c r="E492" s="26" t="s">
        <v>579</v>
      </c>
      <c r="F492" s="38"/>
      <c r="G492" s="44">
        <v>1</v>
      </c>
      <c r="H492" s="51"/>
      <c r="I492" s="27">
        <f t="shared" si="139"/>
        <v>0.14285714285714285</v>
      </c>
      <c r="J492" s="55"/>
      <c r="K492" s="28" t="str">
        <f t="shared" si="140"/>
        <v/>
      </c>
      <c r="L492" s="59"/>
      <c r="M492" s="73"/>
      <c r="N492" s="65"/>
      <c r="O492" s="68"/>
      <c r="P492" s="97"/>
    </row>
    <row r="493" spans="2:16" ht="15" customHeight="1" thickBot="1" x14ac:dyDescent="0.3">
      <c r="B493" s="93"/>
      <c r="C493" s="77"/>
      <c r="D493" s="48"/>
      <c r="E493" s="20" t="s">
        <v>580</v>
      </c>
      <c r="F493" s="36"/>
      <c r="G493" s="44">
        <v>1</v>
      </c>
      <c r="H493" s="52"/>
      <c r="I493" s="21">
        <f t="shared" si="139"/>
        <v>0.14285714285714285</v>
      </c>
      <c r="J493" s="56"/>
      <c r="K493" s="22" t="str">
        <f t="shared" si="140"/>
        <v/>
      </c>
      <c r="L493" s="58"/>
      <c r="M493" s="73"/>
      <c r="N493" s="65"/>
      <c r="O493" s="68"/>
      <c r="P493" s="97"/>
    </row>
    <row r="494" spans="2:16" ht="15" customHeight="1" thickBot="1" x14ac:dyDescent="0.3">
      <c r="B494" s="93"/>
      <c r="C494" s="77"/>
      <c r="D494" s="70"/>
      <c r="E494" s="23" t="s">
        <v>581</v>
      </c>
      <c r="F494" s="37"/>
      <c r="G494" s="43">
        <v>1</v>
      </c>
      <c r="H494" s="71"/>
      <c r="I494" s="24">
        <f t="shared" si="139"/>
        <v>0.14285714285714285</v>
      </c>
      <c r="J494" s="72" t="e">
        <f>SUMIF(#REF!,"&gt;=0",#REF!)</f>
        <v>#REF!</v>
      </c>
      <c r="K494" s="25" t="str">
        <f t="shared" si="140"/>
        <v/>
      </c>
      <c r="L494" s="58"/>
      <c r="M494" s="74"/>
      <c r="N494" s="66"/>
      <c r="O494" s="69"/>
      <c r="P494" s="97"/>
    </row>
    <row r="495" spans="2:16" ht="15" customHeight="1" thickBot="1" x14ac:dyDescent="0.3">
      <c r="B495" s="93"/>
      <c r="C495" s="77"/>
      <c r="D495" s="47" t="s">
        <v>119</v>
      </c>
      <c r="E495" s="26" t="s">
        <v>582</v>
      </c>
      <c r="F495" s="38"/>
      <c r="G495" s="44">
        <v>1</v>
      </c>
      <c r="H495" s="51">
        <f>SUM(G495:G501)</f>
        <v>7</v>
      </c>
      <c r="I495" s="27">
        <f>G495/H$495</f>
        <v>0.14285714285714285</v>
      </c>
      <c r="J495" s="55">
        <f>SUMIF(F495:F501,"&gt;=0",I495:I501)</f>
        <v>0</v>
      </c>
      <c r="K495" s="28" t="str">
        <f>IF(F495="","",I495/J$495)</f>
        <v/>
      </c>
      <c r="L495" s="59" t="str">
        <f>IFERROR(SUMPRODUCT(F495:F501,G495:G501)/SUMIF(F495:F501,"&gt;=0",G495:G501),"")</f>
        <v/>
      </c>
      <c r="M495" s="73">
        <v>1</v>
      </c>
      <c r="N495" s="64">
        <f>M495/M$635</f>
        <v>1.1111111111111112E-2</v>
      </c>
      <c r="O495" s="67" t="str">
        <f>IF(L495="","",N495/O$636)</f>
        <v/>
      </c>
      <c r="P495" s="97"/>
    </row>
    <row r="496" spans="2:16" ht="15" customHeight="1" thickBot="1" x14ac:dyDescent="0.3">
      <c r="B496" s="93"/>
      <c r="C496" s="77"/>
      <c r="D496" s="48"/>
      <c r="E496" s="26" t="s">
        <v>583</v>
      </c>
      <c r="F496" s="38"/>
      <c r="G496" s="44">
        <v>1</v>
      </c>
      <c r="H496" s="51"/>
      <c r="I496" s="27">
        <f t="shared" ref="I496:I501" si="141">G496/H$495</f>
        <v>0.14285714285714285</v>
      </c>
      <c r="J496" s="55"/>
      <c r="K496" s="28" t="str">
        <f t="shared" ref="K496:K501" si="142">IF(F496="","",I496/J$495)</f>
        <v/>
      </c>
      <c r="L496" s="59"/>
      <c r="M496" s="73"/>
      <c r="N496" s="65"/>
      <c r="O496" s="68"/>
      <c r="P496" s="97"/>
    </row>
    <row r="497" spans="2:16" ht="15" customHeight="1" thickBot="1" x14ac:dyDescent="0.3">
      <c r="B497" s="93"/>
      <c r="C497" s="77"/>
      <c r="D497" s="48"/>
      <c r="E497" s="26" t="s">
        <v>584</v>
      </c>
      <c r="F497" s="38"/>
      <c r="G497" s="44">
        <v>1</v>
      </c>
      <c r="H497" s="51"/>
      <c r="I497" s="27">
        <f t="shared" si="141"/>
        <v>0.14285714285714285</v>
      </c>
      <c r="J497" s="55"/>
      <c r="K497" s="28" t="str">
        <f t="shared" si="142"/>
        <v/>
      </c>
      <c r="L497" s="59"/>
      <c r="M497" s="73"/>
      <c r="N497" s="65"/>
      <c r="O497" s="68"/>
      <c r="P497" s="97"/>
    </row>
    <row r="498" spans="2:16" ht="15" customHeight="1" thickBot="1" x14ac:dyDescent="0.3">
      <c r="B498" s="93"/>
      <c r="C498" s="77"/>
      <c r="D498" s="48"/>
      <c r="E498" s="26" t="s">
        <v>585</v>
      </c>
      <c r="F498" s="38"/>
      <c r="G498" s="44">
        <v>1</v>
      </c>
      <c r="H498" s="51"/>
      <c r="I498" s="27">
        <f t="shared" si="141"/>
        <v>0.14285714285714285</v>
      </c>
      <c r="J498" s="55"/>
      <c r="K498" s="28" t="str">
        <f t="shared" si="142"/>
        <v/>
      </c>
      <c r="L498" s="59"/>
      <c r="M498" s="73"/>
      <c r="N498" s="65"/>
      <c r="O498" s="68"/>
      <c r="P498" s="97"/>
    </row>
    <row r="499" spans="2:16" ht="15" customHeight="1" thickBot="1" x14ac:dyDescent="0.3">
      <c r="B499" s="93"/>
      <c r="C499" s="77"/>
      <c r="D499" s="48"/>
      <c r="E499" s="26" t="s">
        <v>586</v>
      </c>
      <c r="F499" s="38"/>
      <c r="G499" s="44">
        <v>1</v>
      </c>
      <c r="H499" s="51"/>
      <c r="I499" s="27">
        <f t="shared" si="141"/>
        <v>0.14285714285714285</v>
      </c>
      <c r="J499" s="55"/>
      <c r="K499" s="28" t="str">
        <f t="shared" si="142"/>
        <v/>
      </c>
      <c r="L499" s="59"/>
      <c r="M499" s="73"/>
      <c r="N499" s="65"/>
      <c r="O499" s="68"/>
      <c r="P499" s="97"/>
    </row>
    <row r="500" spans="2:16" ht="15" customHeight="1" thickBot="1" x14ac:dyDescent="0.3">
      <c r="B500" s="93"/>
      <c r="C500" s="77"/>
      <c r="D500" s="48"/>
      <c r="E500" s="20" t="s">
        <v>587</v>
      </c>
      <c r="F500" s="36"/>
      <c r="G500" s="44">
        <v>1</v>
      </c>
      <c r="H500" s="52"/>
      <c r="I500" s="21">
        <f t="shared" si="141"/>
        <v>0.14285714285714285</v>
      </c>
      <c r="J500" s="56"/>
      <c r="K500" s="22" t="str">
        <f t="shared" si="142"/>
        <v/>
      </c>
      <c r="L500" s="58"/>
      <c r="M500" s="73"/>
      <c r="N500" s="65"/>
      <c r="O500" s="68"/>
      <c r="P500" s="97"/>
    </row>
    <row r="501" spans="2:16" ht="15" customHeight="1" thickBot="1" x14ac:dyDescent="0.3">
      <c r="B501" s="93"/>
      <c r="C501" s="77"/>
      <c r="D501" s="70"/>
      <c r="E501" s="23" t="s">
        <v>588</v>
      </c>
      <c r="F501" s="37"/>
      <c r="G501" s="43">
        <v>1</v>
      </c>
      <c r="H501" s="71"/>
      <c r="I501" s="24">
        <f t="shared" si="141"/>
        <v>0.14285714285714285</v>
      </c>
      <c r="J501" s="72" t="e">
        <f>SUMIF(#REF!,"&gt;=0",#REF!)</f>
        <v>#REF!</v>
      </c>
      <c r="K501" s="25" t="str">
        <f t="shared" si="142"/>
        <v/>
      </c>
      <c r="L501" s="58"/>
      <c r="M501" s="74"/>
      <c r="N501" s="66"/>
      <c r="O501" s="69"/>
      <c r="P501" s="97"/>
    </row>
    <row r="502" spans="2:16" ht="15" customHeight="1" thickBot="1" x14ac:dyDescent="0.3">
      <c r="B502" s="93"/>
      <c r="C502" s="77"/>
      <c r="D502" s="47" t="s">
        <v>120</v>
      </c>
      <c r="E502" s="26" t="s">
        <v>589</v>
      </c>
      <c r="F502" s="38"/>
      <c r="G502" s="44">
        <v>1</v>
      </c>
      <c r="H502" s="51">
        <f>SUM(G502:G508)</f>
        <v>7</v>
      </c>
      <c r="I502" s="27">
        <f>G502/H$502</f>
        <v>0.14285714285714285</v>
      </c>
      <c r="J502" s="54">
        <f>SUMIF(F502:F508,"&gt;=0",I502:I508)</f>
        <v>0</v>
      </c>
      <c r="K502" s="28" t="str">
        <f>IF(F502="","",I502/J$502)</f>
        <v/>
      </c>
      <c r="L502" s="58" t="str">
        <f>IFERROR(SUMPRODUCT(F502:F508,G502:G508)/SUMIF(F502:F508,"&gt;=0",G502:G508),"")</f>
        <v/>
      </c>
      <c r="M502" s="61">
        <v>1</v>
      </c>
      <c r="N502" s="64">
        <f>M502/M$635</f>
        <v>1.1111111111111112E-2</v>
      </c>
      <c r="O502" s="67" t="str">
        <f>IF(L502="","",N502/O$636)</f>
        <v/>
      </c>
      <c r="P502" s="97"/>
    </row>
    <row r="503" spans="2:16" ht="15" customHeight="1" thickBot="1" x14ac:dyDescent="0.3">
      <c r="B503" s="93"/>
      <c r="C503" s="77"/>
      <c r="D503" s="48"/>
      <c r="E503" s="26" t="s">
        <v>590</v>
      </c>
      <c r="F503" s="38"/>
      <c r="G503" s="44">
        <v>1</v>
      </c>
      <c r="H503" s="51"/>
      <c r="I503" s="27">
        <f t="shared" ref="I503:I508" si="143">G503/H$502</f>
        <v>0.14285714285714285</v>
      </c>
      <c r="J503" s="55"/>
      <c r="K503" s="28" t="str">
        <f t="shared" ref="K503:K508" si="144">IF(F503="","",I503/J$502)</f>
        <v/>
      </c>
      <c r="L503" s="59"/>
      <c r="M503" s="62"/>
      <c r="N503" s="65"/>
      <c r="O503" s="68"/>
      <c r="P503" s="97"/>
    </row>
    <row r="504" spans="2:16" ht="15" customHeight="1" thickBot="1" x14ac:dyDescent="0.3">
      <c r="B504" s="93"/>
      <c r="C504" s="77"/>
      <c r="D504" s="48"/>
      <c r="E504" s="26" t="s">
        <v>591</v>
      </c>
      <c r="F504" s="38"/>
      <c r="G504" s="44">
        <v>1</v>
      </c>
      <c r="H504" s="51"/>
      <c r="I504" s="27">
        <f t="shared" si="143"/>
        <v>0.14285714285714285</v>
      </c>
      <c r="J504" s="55"/>
      <c r="K504" s="28" t="str">
        <f t="shared" si="144"/>
        <v/>
      </c>
      <c r="L504" s="59"/>
      <c r="M504" s="62"/>
      <c r="N504" s="65"/>
      <c r="O504" s="68"/>
      <c r="P504" s="97"/>
    </row>
    <row r="505" spans="2:16" ht="15" customHeight="1" thickBot="1" x14ac:dyDescent="0.3">
      <c r="B505" s="93"/>
      <c r="C505" s="77"/>
      <c r="D505" s="48"/>
      <c r="E505" s="26" t="s">
        <v>592</v>
      </c>
      <c r="F505" s="38"/>
      <c r="G505" s="44">
        <v>1</v>
      </c>
      <c r="H505" s="51"/>
      <c r="I505" s="27">
        <f t="shared" si="143"/>
        <v>0.14285714285714285</v>
      </c>
      <c r="J505" s="55"/>
      <c r="K505" s="28" t="str">
        <f t="shared" si="144"/>
        <v/>
      </c>
      <c r="L505" s="59"/>
      <c r="M505" s="62"/>
      <c r="N505" s="65"/>
      <c r="O505" s="68"/>
      <c r="P505" s="97"/>
    </row>
    <row r="506" spans="2:16" ht="15" customHeight="1" thickBot="1" x14ac:dyDescent="0.3">
      <c r="B506" s="93"/>
      <c r="C506" s="77"/>
      <c r="D506" s="48"/>
      <c r="E506" s="26" t="s">
        <v>593</v>
      </c>
      <c r="F506" s="38"/>
      <c r="G506" s="44">
        <v>1</v>
      </c>
      <c r="H506" s="51"/>
      <c r="I506" s="27">
        <f t="shared" si="143"/>
        <v>0.14285714285714285</v>
      </c>
      <c r="J506" s="55"/>
      <c r="K506" s="28" t="str">
        <f t="shared" si="144"/>
        <v/>
      </c>
      <c r="L506" s="59"/>
      <c r="M506" s="62"/>
      <c r="N506" s="65"/>
      <c r="O506" s="68"/>
      <c r="P506" s="97"/>
    </row>
    <row r="507" spans="2:16" ht="15" customHeight="1" thickBot="1" x14ac:dyDescent="0.3">
      <c r="B507" s="93"/>
      <c r="C507" s="77"/>
      <c r="D507" s="48"/>
      <c r="E507" s="20" t="s">
        <v>594</v>
      </c>
      <c r="F507" s="36"/>
      <c r="G507" s="44">
        <v>1</v>
      </c>
      <c r="H507" s="52"/>
      <c r="I507" s="21">
        <f t="shared" si="143"/>
        <v>0.14285714285714285</v>
      </c>
      <c r="J507" s="56"/>
      <c r="K507" s="22" t="str">
        <f t="shared" si="144"/>
        <v/>
      </c>
      <c r="L507" s="58"/>
      <c r="M507" s="62"/>
      <c r="N507" s="65"/>
      <c r="O507" s="68"/>
      <c r="P507" s="97"/>
    </row>
    <row r="508" spans="2:16" ht="15" customHeight="1" thickBot="1" x14ac:dyDescent="0.3">
      <c r="B508" s="93"/>
      <c r="C508" s="77"/>
      <c r="D508" s="49"/>
      <c r="E508" s="23" t="s">
        <v>595</v>
      </c>
      <c r="F508" s="37"/>
      <c r="G508" s="43">
        <v>1</v>
      </c>
      <c r="H508" s="71"/>
      <c r="I508" s="24">
        <f t="shared" si="143"/>
        <v>0.14285714285714285</v>
      </c>
      <c r="J508" s="57" t="e">
        <f>SUMIF(#REF!,"&gt;=0",#REF!)</f>
        <v>#REF!</v>
      </c>
      <c r="K508" s="25" t="str">
        <f t="shared" si="144"/>
        <v/>
      </c>
      <c r="L508" s="60"/>
      <c r="M508" s="63"/>
      <c r="N508" s="66"/>
      <c r="O508" s="69"/>
      <c r="P508" s="97"/>
    </row>
    <row r="509" spans="2:16" ht="15" customHeight="1" thickBot="1" x14ac:dyDescent="0.3">
      <c r="B509" s="93"/>
      <c r="C509" s="77" t="s">
        <v>596</v>
      </c>
      <c r="D509" s="78" t="s">
        <v>598</v>
      </c>
      <c r="E509" s="17" t="s">
        <v>616</v>
      </c>
      <c r="F509" s="35"/>
      <c r="G509" s="41">
        <v>1</v>
      </c>
      <c r="H509" s="82">
        <f>SUM(G509:G515)</f>
        <v>7</v>
      </c>
      <c r="I509" s="18">
        <f>G509/H$509</f>
        <v>0.14285714285714285</v>
      </c>
      <c r="J509" s="83">
        <f>SUMIF(F509:F515,"&gt;=0",I509:I515)</f>
        <v>0</v>
      </c>
      <c r="K509" s="19" t="str">
        <f>IF(F509="","",I509/J$509)</f>
        <v/>
      </c>
      <c r="L509" s="84" t="str">
        <f>IFERROR(SUMPRODUCT(F509:F515,G509:G515)/SUMIF(F509:F515,"&gt;=0",G509:G515),"")</f>
        <v/>
      </c>
      <c r="M509" s="73">
        <v>1</v>
      </c>
      <c r="N509" s="66">
        <f>M509/M$635</f>
        <v>1.1111111111111112E-2</v>
      </c>
      <c r="O509" s="69" t="str">
        <f>IF(L509="","",N509/O$636)</f>
        <v/>
      </c>
      <c r="P509" s="97"/>
    </row>
    <row r="510" spans="2:16" ht="15" customHeight="1" thickBot="1" x14ac:dyDescent="0.3">
      <c r="B510" s="93"/>
      <c r="C510" s="77"/>
      <c r="D510" s="79"/>
      <c r="E510" s="26" t="s">
        <v>617</v>
      </c>
      <c r="F510" s="38"/>
      <c r="G510" s="44">
        <v>1</v>
      </c>
      <c r="H510" s="51"/>
      <c r="I510" s="27">
        <f t="shared" ref="I510:I515" si="145">G510/H$509</f>
        <v>0.14285714285714285</v>
      </c>
      <c r="J510" s="55"/>
      <c r="K510" s="28" t="str">
        <f t="shared" ref="K510:K515" si="146">IF(F510="","",I510/J$509)</f>
        <v/>
      </c>
      <c r="L510" s="85"/>
      <c r="M510" s="73"/>
      <c r="N510" s="66"/>
      <c r="O510" s="69"/>
      <c r="P510" s="97"/>
    </row>
    <row r="511" spans="2:16" ht="15" customHeight="1" thickBot="1" x14ac:dyDescent="0.3">
      <c r="B511" s="93"/>
      <c r="C511" s="77"/>
      <c r="D511" s="79"/>
      <c r="E511" s="26" t="s">
        <v>618</v>
      </c>
      <c r="F511" s="38"/>
      <c r="G511" s="44">
        <v>1</v>
      </c>
      <c r="H511" s="51"/>
      <c r="I511" s="27">
        <f t="shared" si="145"/>
        <v>0.14285714285714285</v>
      </c>
      <c r="J511" s="55"/>
      <c r="K511" s="28" t="str">
        <f t="shared" si="146"/>
        <v/>
      </c>
      <c r="L511" s="85"/>
      <c r="M511" s="73"/>
      <c r="N511" s="66"/>
      <c r="O511" s="69"/>
      <c r="P511" s="97"/>
    </row>
    <row r="512" spans="2:16" ht="15" customHeight="1" thickBot="1" x14ac:dyDescent="0.3">
      <c r="B512" s="93"/>
      <c r="C512" s="77"/>
      <c r="D512" s="79"/>
      <c r="E512" s="26" t="s">
        <v>619</v>
      </c>
      <c r="F512" s="38"/>
      <c r="G512" s="44">
        <v>1</v>
      </c>
      <c r="H512" s="51"/>
      <c r="I512" s="27">
        <f t="shared" si="145"/>
        <v>0.14285714285714285</v>
      </c>
      <c r="J512" s="55"/>
      <c r="K512" s="28" t="str">
        <f t="shared" si="146"/>
        <v/>
      </c>
      <c r="L512" s="85"/>
      <c r="M512" s="73"/>
      <c r="N512" s="66"/>
      <c r="O512" s="69"/>
      <c r="P512" s="97"/>
    </row>
    <row r="513" spans="2:16" ht="15" customHeight="1" thickBot="1" x14ac:dyDescent="0.3">
      <c r="B513" s="93"/>
      <c r="C513" s="77"/>
      <c r="D513" s="79"/>
      <c r="E513" s="26" t="s">
        <v>620</v>
      </c>
      <c r="F513" s="38"/>
      <c r="G513" s="44">
        <v>1</v>
      </c>
      <c r="H513" s="51"/>
      <c r="I513" s="27">
        <f t="shared" si="145"/>
        <v>0.14285714285714285</v>
      </c>
      <c r="J513" s="55"/>
      <c r="K513" s="28" t="str">
        <f t="shared" si="146"/>
        <v/>
      </c>
      <c r="L513" s="85"/>
      <c r="M513" s="73"/>
      <c r="N513" s="66"/>
      <c r="O513" s="69"/>
      <c r="P513" s="97"/>
    </row>
    <row r="514" spans="2:16" ht="15" customHeight="1" thickBot="1" x14ac:dyDescent="0.3">
      <c r="B514" s="93"/>
      <c r="C514" s="77"/>
      <c r="D514" s="80"/>
      <c r="E514" s="20" t="s">
        <v>621</v>
      </c>
      <c r="F514" s="36"/>
      <c r="G514" s="42">
        <v>1</v>
      </c>
      <c r="H514" s="52"/>
      <c r="I514" s="21">
        <f t="shared" si="145"/>
        <v>0.14285714285714285</v>
      </c>
      <c r="J514" s="56"/>
      <c r="K514" s="22" t="str">
        <f t="shared" si="146"/>
        <v/>
      </c>
      <c r="L514" s="86"/>
      <c r="M514" s="73"/>
      <c r="N514" s="66"/>
      <c r="O514" s="69"/>
      <c r="P514" s="97"/>
    </row>
    <row r="515" spans="2:16" ht="15" customHeight="1" thickBot="1" x14ac:dyDescent="0.3">
      <c r="B515" s="93"/>
      <c r="C515" s="77"/>
      <c r="D515" s="81"/>
      <c r="E515" s="23" t="s">
        <v>622</v>
      </c>
      <c r="F515" s="37"/>
      <c r="G515" s="43">
        <v>1</v>
      </c>
      <c r="H515" s="71"/>
      <c r="I515" s="24">
        <f t="shared" si="145"/>
        <v>0.14285714285714285</v>
      </c>
      <c r="J515" s="72" t="e">
        <f>SUMIF(#REF!,"&gt;=0",#REF!)</f>
        <v>#REF!</v>
      </c>
      <c r="K515" s="25" t="str">
        <f t="shared" si="146"/>
        <v/>
      </c>
      <c r="L515" s="87"/>
      <c r="M515" s="74"/>
      <c r="N515" s="88"/>
      <c r="O515" s="89"/>
      <c r="P515" s="97"/>
    </row>
    <row r="516" spans="2:16" ht="15" customHeight="1" thickBot="1" x14ac:dyDescent="0.3">
      <c r="B516" s="93"/>
      <c r="C516" s="77"/>
      <c r="D516" s="47" t="s">
        <v>599</v>
      </c>
      <c r="E516" s="26" t="s">
        <v>623</v>
      </c>
      <c r="F516" s="38"/>
      <c r="G516" s="44">
        <v>1</v>
      </c>
      <c r="H516" s="51">
        <f>SUM(G516:G522)</f>
        <v>7</v>
      </c>
      <c r="I516" s="27">
        <f>G516/H$516</f>
        <v>0.14285714285714285</v>
      </c>
      <c r="J516" s="55">
        <f>SUMIF(F516:F522,"&gt;=0",I516:I522)</f>
        <v>0</v>
      </c>
      <c r="K516" s="28" t="str">
        <f>IF(F516="","",I516/J$516)</f>
        <v/>
      </c>
      <c r="L516" s="59" t="str">
        <f>IFERROR(SUMPRODUCT(F516:F522,G516:G522)/SUMIF(F516:F522,"&gt;=0",G516:G522),"")</f>
        <v/>
      </c>
      <c r="M516" s="73">
        <v>1</v>
      </c>
      <c r="N516" s="64">
        <f>M516/M$635</f>
        <v>1.1111111111111112E-2</v>
      </c>
      <c r="O516" s="67" t="str">
        <f>IF(L516="","",N516/O$636)</f>
        <v/>
      </c>
      <c r="P516" s="97"/>
    </row>
    <row r="517" spans="2:16" ht="15" customHeight="1" thickBot="1" x14ac:dyDescent="0.3">
      <c r="B517" s="93"/>
      <c r="C517" s="77"/>
      <c r="D517" s="48"/>
      <c r="E517" s="26" t="s">
        <v>624</v>
      </c>
      <c r="F517" s="38"/>
      <c r="G517" s="44">
        <v>1</v>
      </c>
      <c r="H517" s="51"/>
      <c r="I517" s="27">
        <f t="shared" ref="I517:I522" si="147">G517/H$516</f>
        <v>0.14285714285714285</v>
      </c>
      <c r="J517" s="55"/>
      <c r="K517" s="28" t="str">
        <f t="shared" ref="K517:K522" si="148">IF(F517="","",I517/J$516)</f>
        <v/>
      </c>
      <c r="L517" s="59"/>
      <c r="M517" s="73"/>
      <c r="N517" s="65"/>
      <c r="O517" s="68"/>
      <c r="P517" s="97"/>
    </row>
    <row r="518" spans="2:16" ht="15" customHeight="1" thickBot="1" x14ac:dyDescent="0.3">
      <c r="B518" s="93"/>
      <c r="C518" s="77"/>
      <c r="D518" s="48"/>
      <c r="E518" s="26" t="s">
        <v>625</v>
      </c>
      <c r="F518" s="38"/>
      <c r="G518" s="44">
        <v>1</v>
      </c>
      <c r="H518" s="51"/>
      <c r="I518" s="27">
        <f t="shared" si="147"/>
        <v>0.14285714285714285</v>
      </c>
      <c r="J518" s="55"/>
      <c r="K518" s="28" t="str">
        <f t="shared" si="148"/>
        <v/>
      </c>
      <c r="L518" s="59"/>
      <c r="M518" s="73"/>
      <c r="N518" s="65"/>
      <c r="O518" s="68"/>
      <c r="P518" s="97"/>
    </row>
    <row r="519" spans="2:16" ht="15" customHeight="1" thickBot="1" x14ac:dyDescent="0.3">
      <c r="B519" s="93"/>
      <c r="C519" s="77"/>
      <c r="D519" s="48"/>
      <c r="E519" s="26" t="s">
        <v>626</v>
      </c>
      <c r="F519" s="38"/>
      <c r="G519" s="44">
        <v>1</v>
      </c>
      <c r="H519" s="51"/>
      <c r="I519" s="27">
        <f t="shared" si="147"/>
        <v>0.14285714285714285</v>
      </c>
      <c r="J519" s="55"/>
      <c r="K519" s="28" t="str">
        <f t="shared" si="148"/>
        <v/>
      </c>
      <c r="L519" s="59"/>
      <c r="M519" s="73"/>
      <c r="N519" s="65"/>
      <c r="O519" s="68"/>
      <c r="P519" s="97"/>
    </row>
    <row r="520" spans="2:16" ht="15" customHeight="1" thickBot="1" x14ac:dyDescent="0.3">
      <c r="B520" s="93"/>
      <c r="C520" s="77"/>
      <c r="D520" s="48"/>
      <c r="E520" s="26" t="s">
        <v>627</v>
      </c>
      <c r="F520" s="38"/>
      <c r="G520" s="44">
        <v>1</v>
      </c>
      <c r="H520" s="51"/>
      <c r="I520" s="27">
        <f t="shared" si="147"/>
        <v>0.14285714285714285</v>
      </c>
      <c r="J520" s="55"/>
      <c r="K520" s="28" t="str">
        <f t="shared" si="148"/>
        <v/>
      </c>
      <c r="L520" s="59"/>
      <c r="M520" s="73"/>
      <c r="N520" s="65"/>
      <c r="O520" s="68"/>
      <c r="P520" s="97"/>
    </row>
    <row r="521" spans="2:16" ht="15" customHeight="1" thickBot="1" x14ac:dyDescent="0.3">
      <c r="B521" s="93"/>
      <c r="C521" s="77"/>
      <c r="D521" s="48"/>
      <c r="E521" s="20" t="s">
        <v>628</v>
      </c>
      <c r="F521" s="36"/>
      <c r="G521" s="44">
        <v>1</v>
      </c>
      <c r="H521" s="52"/>
      <c r="I521" s="21">
        <f t="shared" si="147"/>
        <v>0.14285714285714285</v>
      </c>
      <c r="J521" s="56"/>
      <c r="K521" s="22" t="str">
        <f t="shared" si="148"/>
        <v/>
      </c>
      <c r="L521" s="58"/>
      <c r="M521" s="73"/>
      <c r="N521" s="65"/>
      <c r="O521" s="68"/>
      <c r="P521" s="97"/>
    </row>
    <row r="522" spans="2:16" ht="15" customHeight="1" thickBot="1" x14ac:dyDescent="0.3">
      <c r="B522" s="93"/>
      <c r="C522" s="77"/>
      <c r="D522" s="70"/>
      <c r="E522" s="23" t="s">
        <v>629</v>
      </c>
      <c r="F522" s="37"/>
      <c r="G522" s="43">
        <v>1</v>
      </c>
      <c r="H522" s="71"/>
      <c r="I522" s="24">
        <f t="shared" si="147"/>
        <v>0.14285714285714285</v>
      </c>
      <c r="J522" s="72" t="e">
        <f>SUMIF(#REF!,"&gt;=0",#REF!)</f>
        <v>#REF!</v>
      </c>
      <c r="K522" s="25" t="str">
        <f t="shared" si="148"/>
        <v/>
      </c>
      <c r="L522" s="58"/>
      <c r="M522" s="74"/>
      <c r="N522" s="66"/>
      <c r="O522" s="69"/>
      <c r="P522" s="97"/>
    </row>
    <row r="523" spans="2:16" ht="15" customHeight="1" thickBot="1" x14ac:dyDescent="0.3">
      <c r="B523" s="93"/>
      <c r="C523" s="77"/>
      <c r="D523" s="47" t="s">
        <v>600</v>
      </c>
      <c r="E523" s="26" t="s">
        <v>630</v>
      </c>
      <c r="F523" s="38"/>
      <c r="G523" s="44">
        <v>1</v>
      </c>
      <c r="H523" s="51">
        <f>SUM(G523:G529)</f>
        <v>7</v>
      </c>
      <c r="I523" s="27">
        <f>G523/H$523</f>
        <v>0.14285714285714285</v>
      </c>
      <c r="J523" s="55">
        <f>SUMIF(F523:F529,"&gt;=0",I523:I529)</f>
        <v>0</v>
      </c>
      <c r="K523" s="28" t="str">
        <f>IF(F523="","",I523/J$523)</f>
        <v/>
      </c>
      <c r="L523" s="59" t="str">
        <f>IFERROR(SUMPRODUCT(F523:F529,G523:G529)/SUMIF(F523:F529,"&gt;=0",G523:G529),"")</f>
        <v/>
      </c>
      <c r="M523" s="73">
        <v>1</v>
      </c>
      <c r="N523" s="64">
        <f>M523/M$635</f>
        <v>1.1111111111111112E-2</v>
      </c>
      <c r="O523" s="67" t="str">
        <f>IF(L523="","",N523/O$636)</f>
        <v/>
      </c>
      <c r="P523" s="97"/>
    </row>
    <row r="524" spans="2:16" ht="15" customHeight="1" thickBot="1" x14ac:dyDescent="0.3">
      <c r="B524" s="93"/>
      <c r="C524" s="77"/>
      <c r="D524" s="48"/>
      <c r="E524" s="26" t="s">
        <v>631</v>
      </c>
      <c r="F524" s="38"/>
      <c r="G524" s="44">
        <v>1</v>
      </c>
      <c r="H524" s="51"/>
      <c r="I524" s="27">
        <f t="shared" ref="I524:I529" si="149">G524/H$523</f>
        <v>0.14285714285714285</v>
      </c>
      <c r="J524" s="55"/>
      <c r="K524" s="28" t="str">
        <f t="shared" ref="K524:K529" si="150">IF(F524="","",I524/J$523)</f>
        <v/>
      </c>
      <c r="L524" s="59"/>
      <c r="M524" s="73"/>
      <c r="N524" s="65"/>
      <c r="O524" s="68"/>
      <c r="P524" s="97"/>
    </row>
    <row r="525" spans="2:16" ht="15" customHeight="1" thickBot="1" x14ac:dyDescent="0.3">
      <c r="B525" s="93"/>
      <c r="C525" s="77"/>
      <c r="D525" s="48"/>
      <c r="E525" s="26" t="s">
        <v>632</v>
      </c>
      <c r="F525" s="38"/>
      <c r="G525" s="44">
        <v>1</v>
      </c>
      <c r="H525" s="51"/>
      <c r="I525" s="27">
        <f t="shared" si="149"/>
        <v>0.14285714285714285</v>
      </c>
      <c r="J525" s="55"/>
      <c r="K525" s="28" t="str">
        <f t="shared" si="150"/>
        <v/>
      </c>
      <c r="L525" s="59"/>
      <c r="M525" s="73"/>
      <c r="N525" s="65"/>
      <c r="O525" s="68"/>
      <c r="P525" s="97"/>
    </row>
    <row r="526" spans="2:16" ht="15" customHeight="1" thickBot="1" x14ac:dyDescent="0.3">
      <c r="B526" s="93"/>
      <c r="C526" s="77"/>
      <c r="D526" s="48"/>
      <c r="E526" s="26" t="s">
        <v>633</v>
      </c>
      <c r="F526" s="38"/>
      <c r="G526" s="44">
        <v>1</v>
      </c>
      <c r="H526" s="51"/>
      <c r="I526" s="27">
        <f t="shared" si="149"/>
        <v>0.14285714285714285</v>
      </c>
      <c r="J526" s="55"/>
      <c r="K526" s="28" t="str">
        <f t="shared" si="150"/>
        <v/>
      </c>
      <c r="L526" s="59"/>
      <c r="M526" s="73"/>
      <c r="N526" s="65"/>
      <c r="O526" s="68"/>
      <c r="P526" s="97"/>
    </row>
    <row r="527" spans="2:16" ht="15" customHeight="1" thickBot="1" x14ac:dyDescent="0.3">
      <c r="B527" s="93"/>
      <c r="C527" s="77"/>
      <c r="D527" s="48"/>
      <c r="E527" s="26" t="s">
        <v>634</v>
      </c>
      <c r="F527" s="38"/>
      <c r="G527" s="44">
        <v>1</v>
      </c>
      <c r="H527" s="51"/>
      <c r="I527" s="27">
        <f t="shared" si="149"/>
        <v>0.14285714285714285</v>
      </c>
      <c r="J527" s="55"/>
      <c r="K527" s="28" t="str">
        <f t="shared" si="150"/>
        <v/>
      </c>
      <c r="L527" s="59"/>
      <c r="M527" s="73"/>
      <c r="N527" s="65"/>
      <c r="O527" s="68"/>
      <c r="P527" s="97"/>
    </row>
    <row r="528" spans="2:16" ht="15" customHeight="1" thickBot="1" x14ac:dyDescent="0.3">
      <c r="B528" s="93"/>
      <c r="C528" s="77"/>
      <c r="D528" s="48"/>
      <c r="E528" s="20" t="s">
        <v>635</v>
      </c>
      <c r="F528" s="36"/>
      <c r="G528" s="44">
        <v>1</v>
      </c>
      <c r="H528" s="52"/>
      <c r="I528" s="21">
        <f t="shared" si="149"/>
        <v>0.14285714285714285</v>
      </c>
      <c r="J528" s="56"/>
      <c r="K528" s="28" t="str">
        <f t="shared" si="150"/>
        <v/>
      </c>
      <c r="L528" s="58"/>
      <c r="M528" s="73"/>
      <c r="N528" s="65"/>
      <c r="O528" s="68"/>
      <c r="P528" s="97"/>
    </row>
    <row r="529" spans="2:16" ht="15" customHeight="1" thickBot="1" x14ac:dyDescent="0.3">
      <c r="B529" s="93"/>
      <c r="C529" s="77"/>
      <c r="D529" s="70"/>
      <c r="E529" s="23" t="s">
        <v>636</v>
      </c>
      <c r="F529" s="37"/>
      <c r="G529" s="43">
        <v>1</v>
      </c>
      <c r="H529" s="71"/>
      <c r="I529" s="24">
        <f t="shared" si="149"/>
        <v>0.14285714285714285</v>
      </c>
      <c r="J529" s="72" t="e">
        <f>SUMIF(#REF!,"&gt;=0",#REF!)</f>
        <v>#REF!</v>
      </c>
      <c r="K529" s="25" t="str">
        <f t="shared" si="150"/>
        <v/>
      </c>
      <c r="L529" s="58"/>
      <c r="M529" s="74"/>
      <c r="N529" s="66"/>
      <c r="O529" s="69"/>
      <c r="P529" s="97"/>
    </row>
    <row r="530" spans="2:16" ht="15" customHeight="1" thickBot="1" x14ac:dyDescent="0.3">
      <c r="B530" s="93"/>
      <c r="C530" s="77"/>
      <c r="D530" s="47" t="s">
        <v>601</v>
      </c>
      <c r="E530" s="26" t="s">
        <v>637</v>
      </c>
      <c r="F530" s="38"/>
      <c r="G530" s="44">
        <v>1</v>
      </c>
      <c r="H530" s="51">
        <f>SUM(G530:G536)</f>
        <v>7</v>
      </c>
      <c r="I530" s="27">
        <f>G530/H$530</f>
        <v>0.14285714285714285</v>
      </c>
      <c r="J530" s="55">
        <f>SUMIF(F530:F536,"&gt;=0",I530:I536)</f>
        <v>0</v>
      </c>
      <c r="K530" s="28" t="str">
        <f>IF(F530="","",I530/J$530)</f>
        <v/>
      </c>
      <c r="L530" s="59" t="str">
        <f>IFERROR(SUMPRODUCT(F530:F536,G530:G536)/SUMIF(F530:F536,"&gt;=0",G530:G536),"")</f>
        <v/>
      </c>
      <c r="M530" s="73">
        <v>1</v>
      </c>
      <c r="N530" s="64">
        <f>M530/M$635</f>
        <v>1.1111111111111112E-2</v>
      </c>
      <c r="O530" s="67" t="str">
        <f>IF(L530="","",N530/O$636)</f>
        <v/>
      </c>
      <c r="P530" s="97"/>
    </row>
    <row r="531" spans="2:16" ht="15" customHeight="1" thickBot="1" x14ac:dyDescent="0.3">
      <c r="B531" s="93"/>
      <c r="C531" s="77"/>
      <c r="D531" s="48"/>
      <c r="E531" s="26" t="s">
        <v>638</v>
      </c>
      <c r="F531" s="38"/>
      <c r="G531" s="44">
        <v>1</v>
      </c>
      <c r="H531" s="51"/>
      <c r="I531" s="27">
        <f t="shared" ref="I531:I536" si="151">G531/H$530</f>
        <v>0.14285714285714285</v>
      </c>
      <c r="J531" s="55"/>
      <c r="K531" s="28" t="str">
        <f t="shared" ref="K531:K536" si="152">IF(F531="","",I531/J$530)</f>
        <v/>
      </c>
      <c r="L531" s="59"/>
      <c r="M531" s="73"/>
      <c r="N531" s="65"/>
      <c r="O531" s="68"/>
      <c r="P531" s="97"/>
    </row>
    <row r="532" spans="2:16" ht="15" customHeight="1" thickBot="1" x14ac:dyDescent="0.3">
      <c r="B532" s="93"/>
      <c r="C532" s="77"/>
      <c r="D532" s="48"/>
      <c r="E532" s="26" t="s">
        <v>639</v>
      </c>
      <c r="F532" s="38"/>
      <c r="G532" s="44">
        <v>1</v>
      </c>
      <c r="H532" s="51"/>
      <c r="I532" s="27">
        <f t="shared" si="151"/>
        <v>0.14285714285714285</v>
      </c>
      <c r="J532" s="55"/>
      <c r="K532" s="28" t="str">
        <f t="shared" si="152"/>
        <v/>
      </c>
      <c r="L532" s="59"/>
      <c r="M532" s="73"/>
      <c r="N532" s="65"/>
      <c r="O532" s="68"/>
      <c r="P532" s="97"/>
    </row>
    <row r="533" spans="2:16" ht="15" customHeight="1" thickBot="1" x14ac:dyDescent="0.3">
      <c r="B533" s="93"/>
      <c r="C533" s="77"/>
      <c r="D533" s="48"/>
      <c r="E533" s="26" t="s">
        <v>640</v>
      </c>
      <c r="F533" s="38"/>
      <c r="G533" s="44">
        <v>1</v>
      </c>
      <c r="H533" s="51"/>
      <c r="I533" s="27">
        <f t="shared" si="151"/>
        <v>0.14285714285714285</v>
      </c>
      <c r="J533" s="55"/>
      <c r="K533" s="28" t="str">
        <f t="shared" si="152"/>
        <v/>
      </c>
      <c r="L533" s="59"/>
      <c r="M533" s="73"/>
      <c r="N533" s="65"/>
      <c r="O533" s="68"/>
      <c r="P533" s="97"/>
    </row>
    <row r="534" spans="2:16" ht="15" customHeight="1" thickBot="1" x14ac:dyDescent="0.3">
      <c r="B534" s="93"/>
      <c r="C534" s="77"/>
      <c r="D534" s="48"/>
      <c r="E534" s="26" t="s">
        <v>641</v>
      </c>
      <c r="F534" s="38"/>
      <c r="G534" s="44">
        <v>1</v>
      </c>
      <c r="H534" s="51"/>
      <c r="I534" s="27">
        <f t="shared" si="151"/>
        <v>0.14285714285714285</v>
      </c>
      <c r="J534" s="55"/>
      <c r="K534" s="28" t="str">
        <f t="shared" si="152"/>
        <v/>
      </c>
      <c r="L534" s="59"/>
      <c r="M534" s="73"/>
      <c r="N534" s="65"/>
      <c r="O534" s="68"/>
      <c r="P534" s="97"/>
    </row>
    <row r="535" spans="2:16" ht="15" customHeight="1" thickBot="1" x14ac:dyDescent="0.3">
      <c r="B535" s="93"/>
      <c r="C535" s="77"/>
      <c r="D535" s="48"/>
      <c r="E535" s="20" t="s">
        <v>642</v>
      </c>
      <c r="F535" s="36"/>
      <c r="G535" s="44">
        <v>1</v>
      </c>
      <c r="H535" s="52"/>
      <c r="I535" s="21">
        <f t="shared" si="151"/>
        <v>0.14285714285714285</v>
      </c>
      <c r="J535" s="56"/>
      <c r="K535" s="22" t="str">
        <f t="shared" si="152"/>
        <v/>
      </c>
      <c r="L535" s="58"/>
      <c r="M535" s="73"/>
      <c r="N535" s="65"/>
      <c r="O535" s="68"/>
      <c r="P535" s="97"/>
    </row>
    <row r="536" spans="2:16" ht="15" customHeight="1" thickBot="1" x14ac:dyDescent="0.3">
      <c r="B536" s="93"/>
      <c r="C536" s="77"/>
      <c r="D536" s="70"/>
      <c r="E536" s="23" t="s">
        <v>643</v>
      </c>
      <c r="F536" s="37"/>
      <c r="G536" s="43">
        <v>1</v>
      </c>
      <c r="H536" s="71"/>
      <c r="I536" s="24">
        <f t="shared" si="151"/>
        <v>0.14285714285714285</v>
      </c>
      <c r="J536" s="72" t="e">
        <f>SUMIF(#REF!,"&gt;=0",#REF!)</f>
        <v>#REF!</v>
      </c>
      <c r="K536" s="25" t="str">
        <f t="shared" si="152"/>
        <v/>
      </c>
      <c r="L536" s="58"/>
      <c r="M536" s="74"/>
      <c r="N536" s="66"/>
      <c r="O536" s="69"/>
      <c r="P536" s="97"/>
    </row>
    <row r="537" spans="2:16" ht="15" customHeight="1" thickBot="1" x14ac:dyDescent="0.3">
      <c r="B537" s="93"/>
      <c r="C537" s="77"/>
      <c r="D537" s="47" t="s">
        <v>602</v>
      </c>
      <c r="E537" s="26" t="s">
        <v>644</v>
      </c>
      <c r="F537" s="38"/>
      <c r="G537" s="44">
        <v>1</v>
      </c>
      <c r="H537" s="51">
        <f>SUM(G537:G543)</f>
        <v>7</v>
      </c>
      <c r="I537" s="27">
        <f>G537/H$537</f>
        <v>0.14285714285714285</v>
      </c>
      <c r="J537" s="55">
        <f>SUMIF(F537:F543,"&gt;=0",I537:I543)</f>
        <v>0</v>
      </c>
      <c r="K537" s="28" t="str">
        <f>IF(F537="","",I537/J$537)</f>
        <v/>
      </c>
      <c r="L537" s="59" t="str">
        <f>IFERROR(SUMPRODUCT(F537:F543,G537:G543)/SUMIF(F537:F543,"&gt;=0",G537:G543),"")</f>
        <v/>
      </c>
      <c r="M537" s="73">
        <v>1</v>
      </c>
      <c r="N537" s="64">
        <f>M537/M$635</f>
        <v>1.1111111111111112E-2</v>
      </c>
      <c r="O537" s="67" t="str">
        <f>IF(L537="","",N537/O$636)</f>
        <v/>
      </c>
      <c r="P537" s="97"/>
    </row>
    <row r="538" spans="2:16" ht="15" customHeight="1" thickBot="1" x14ac:dyDescent="0.3">
      <c r="B538" s="93"/>
      <c r="C538" s="77"/>
      <c r="D538" s="48"/>
      <c r="E538" s="26" t="s">
        <v>645</v>
      </c>
      <c r="F538" s="38"/>
      <c r="G538" s="44">
        <v>1</v>
      </c>
      <c r="H538" s="51"/>
      <c r="I538" s="27">
        <f t="shared" ref="I538:I543" si="153">G538/H$537</f>
        <v>0.14285714285714285</v>
      </c>
      <c r="J538" s="55"/>
      <c r="K538" s="28" t="str">
        <f t="shared" ref="K538:K543" si="154">IF(F538="","",I538/J$537)</f>
        <v/>
      </c>
      <c r="L538" s="59"/>
      <c r="M538" s="73"/>
      <c r="N538" s="65"/>
      <c r="O538" s="68"/>
      <c r="P538" s="97"/>
    </row>
    <row r="539" spans="2:16" ht="15" customHeight="1" thickBot="1" x14ac:dyDescent="0.3">
      <c r="B539" s="93"/>
      <c r="C539" s="77"/>
      <c r="D539" s="48"/>
      <c r="E539" s="26" t="s">
        <v>646</v>
      </c>
      <c r="F539" s="38"/>
      <c r="G539" s="44">
        <v>1</v>
      </c>
      <c r="H539" s="51"/>
      <c r="I539" s="27">
        <f t="shared" si="153"/>
        <v>0.14285714285714285</v>
      </c>
      <c r="J539" s="55"/>
      <c r="K539" s="28" t="str">
        <f t="shared" si="154"/>
        <v/>
      </c>
      <c r="L539" s="59"/>
      <c r="M539" s="73"/>
      <c r="N539" s="65"/>
      <c r="O539" s="68"/>
      <c r="P539" s="97"/>
    </row>
    <row r="540" spans="2:16" ht="15" customHeight="1" thickBot="1" x14ac:dyDescent="0.3">
      <c r="B540" s="93"/>
      <c r="C540" s="77"/>
      <c r="D540" s="48"/>
      <c r="E540" s="26" t="s">
        <v>647</v>
      </c>
      <c r="F540" s="38"/>
      <c r="G540" s="44">
        <v>1</v>
      </c>
      <c r="H540" s="51"/>
      <c r="I540" s="27">
        <f t="shared" si="153"/>
        <v>0.14285714285714285</v>
      </c>
      <c r="J540" s="55"/>
      <c r="K540" s="28" t="str">
        <f t="shared" si="154"/>
        <v/>
      </c>
      <c r="L540" s="59"/>
      <c r="M540" s="73"/>
      <c r="N540" s="65"/>
      <c r="O540" s="68"/>
      <c r="P540" s="97"/>
    </row>
    <row r="541" spans="2:16" ht="15" customHeight="1" thickBot="1" x14ac:dyDescent="0.3">
      <c r="B541" s="93"/>
      <c r="C541" s="77"/>
      <c r="D541" s="48"/>
      <c r="E541" s="26" t="s">
        <v>648</v>
      </c>
      <c r="F541" s="38"/>
      <c r="G541" s="44">
        <v>1</v>
      </c>
      <c r="H541" s="51"/>
      <c r="I541" s="27">
        <f t="shared" si="153"/>
        <v>0.14285714285714285</v>
      </c>
      <c r="J541" s="55"/>
      <c r="K541" s="28" t="str">
        <f t="shared" si="154"/>
        <v/>
      </c>
      <c r="L541" s="59"/>
      <c r="M541" s="73"/>
      <c r="N541" s="65"/>
      <c r="O541" s="68"/>
      <c r="P541" s="97"/>
    </row>
    <row r="542" spans="2:16" ht="15" customHeight="1" thickBot="1" x14ac:dyDescent="0.3">
      <c r="B542" s="93"/>
      <c r="C542" s="77"/>
      <c r="D542" s="48"/>
      <c r="E542" s="20" t="s">
        <v>649</v>
      </c>
      <c r="F542" s="36"/>
      <c r="G542" s="44">
        <v>1</v>
      </c>
      <c r="H542" s="52"/>
      <c r="I542" s="21">
        <f t="shared" si="153"/>
        <v>0.14285714285714285</v>
      </c>
      <c r="J542" s="56"/>
      <c r="K542" s="22" t="str">
        <f t="shared" si="154"/>
        <v/>
      </c>
      <c r="L542" s="58"/>
      <c r="M542" s="73"/>
      <c r="N542" s="65"/>
      <c r="O542" s="68"/>
      <c r="P542" s="97"/>
    </row>
    <row r="543" spans="2:16" ht="15" customHeight="1" thickBot="1" x14ac:dyDescent="0.3">
      <c r="B543" s="93"/>
      <c r="C543" s="77"/>
      <c r="D543" s="70"/>
      <c r="E543" s="23" t="s">
        <v>650</v>
      </c>
      <c r="F543" s="37"/>
      <c r="G543" s="43">
        <v>1</v>
      </c>
      <c r="H543" s="71"/>
      <c r="I543" s="24">
        <f t="shared" si="153"/>
        <v>0.14285714285714285</v>
      </c>
      <c r="J543" s="72" t="e">
        <f>SUMIF(#REF!,"&gt;=0",#REF!)</f>
        <v>#REF!</v>
      </c>
      <c r="K543" s="25" t="str">
        <f t="shared" si="154"/>
        <v/>
      </c>
      <c r="L543" s="58"/>
      <c r="M543" s="74"/>
      <c r="N543" s="66"/>
      <c r="O543" s="69"/>
      <c r="P543" s="97"/>
    </row>
    <row r="544" spans="2:16" ht="15" customHeight="1" thickBot="1" x14ac:dyDescent="0.3">
      <c r="B544" s="93"/>
      <c r="C544" s="77"/>
      <c r="D544" s="47" t="s">
        <v>603</v>
      </c>
      <c r="E544" s="26" t="s">
        <v>651</v>
      </c>
      <c r="F544" s="38"/>
      <c r="G544" s="44">
        <v>1</v>
      </c>
      <c r="H544" s="51">
        <f>SUM(G544:G550)</f>
        <v>7</v>
      </c>
      <c r="I544" s="27">
        <f>G544/H$544</f>
        <v>0.14285714285714285</v>
      </c>
      <c r="J544" s="55">
        <f>SUMIF(F544:F550,"&gt;=0",I544:I550)</f>
        <v>0</v>
      </c>
      <c r="K544" s="28" t="str">
        <f>IF(F544="","",I544/J$544)</f>
        <v/>
      </c>
      <c r="L544" s="59" t="str">
        <f>IFERROR(SUMPRODUCT(F544:F550,G544:G550)/SUMIF(F544:F550,"&gt;=0",G544:G550),"")</f>
        <v/>
      </c>
      <c r="M544" s="73">
        <v>1</v>
      </c>
      <c r="N544" s="64">
        <f>M544/M$635</f>
        <v>1.1111111111111112E-2</v>
      </c>
      <c r="O544" s="67" t="str">
        <f>IF(L544="","",N544/O$636)</f>
        <v/>
      </c>
      <c r="P544" s="97"/>
    </row>
    <row r="545" spans="2:16" ht="15" customHeight="1" thickBot="1" x14ac:dyDescent="0.3">
      <c r="B545" s="93"/>
      <c r="C545" s="77"/>
      <c r="D545" s="48"/>
      <c r="E545" s="26" t="s">
        <v>652</v>
      </c>
      <c r="F545" s="38"/>
      <c r="G545" s="44">
        <v>1</v>
      </c>
      <c r="H545" s="51"/>
      <c r="I545" s="27">
        <f t="shared" ref="I545:I550" si="155">G545/H$544</f>
        <v>0.14285714285714285</v>
      </c>
      <c r="J545" s="55"/>
      <c r="K545" s="28" t="str">
        <f t="shared" ref="K545:K550" si="156">IF(F545="","",I545/J$544)</f>
        <v/>
      </c>
      <c r="L545" s="59"/>
      <c r="M545" s="73"/>
      <c r="N545" s="65"/>
      <c r="O545" s="68"/>
      <c r="P545" s="97"/>
    </row>
    <row r="546" spans="2:16" ht="15" customHeight="1" thickBot="1" x14ac:dyDescent="0.3">
      <c r="B546" s="93"/>
      <c r="C546" s="77"/>
      <c r="D546" s="48"/>
      <c r="E546" s="26" t="s">
        <v>653</v>
      </c>
      <c r="F546" s="38"/>
      <c r="G546" s="44">
        <v>1</v>
      </c>
      <c r="H546" s="51"/>
      <c r="I546" s="27">
        <f t="shared" si="155"/>
        <v>0.14285714285714285</v>
      </c>
      <c r="J546" s="55"/>
      <c r="K546" s="28" t="str">
        <f t="shared" si="156"/>
        <v/>
      </c>
      <c r="L546" s="59"/>
      <c r="M546" s="73"/>
      <c r="N546" s="65"/>
      <c r="O546" s="68"/>
      <c r="P546" s="97"/>
    </row>
    <row r="547" spans="2:16" ht="15" customHeight="1" thickBot="1" x14ac:dyDescent="0.3">
      <c r="B547" s="93"/>
      <c r="C547" s="77"/>
      <c r="D547" s="48"/>
      <c r="E547" s="26" t="s">
        <v>654</v>
      </c>
      <c r="F547" s="38"/>
      <c r="G547" s="44">
        <v>1</v>
      </c>
      <c r="H547" s="51"/>
      <c r="I547" s="27">
        <f t="shared" si="155"/>
        <v>0.14285714285714285</v>
      </c>
      <c r="J547" s="55"/>
      <c r="K547" s="28" t="str">
        <f t="shared" si="156"/>
        <v/>
      </c>
      <c r="L547" s="59"/>
      <c r="M547" s="73"/>
      <c r="N547" s="65"/>
      <c r="O547" s="68"/>
      <c r="P547" s="97"/>
    </row>
    <row r="548" spans="2:16" ht="15" customHeight="1" thickBot="1" x14ac:dyDescent="0.3">
      <c r="B548" s="93"/>
      <c r="C548" s="77"/>
      <c r="D548" s="48"/>
      <c r="E548" s="26" t="s">
        <v>655</v>
      </c>
      <c r="F548" s="38"/>
      <c r="G548" s="44">
        <v>1</v>
      </c>
      <c r="H548" s="51"/>
      <c r="I548" s="27">
        <f t="shared" si="155"/>
        <v>0.14285714285714285</v>
      </c>
      <c r="J548" s="55"/>
      <c r="K548" s="28" t="str">
        <f t="shared" si="156"/>
        <v/>
      </c>
      <c r="L548" s="59"/>
      <c r="M548" s="73"/>
      <c r="N548" s="65"/>
      <c r="O548" s="68"/>
      <c r="P548" s="97"/>
    </row>
    <row r="549" spans="2:16" ht="15" customHeight="1" thickBot="1" x14ac:dyDescent="0.3">
      <c r="B549" s="93"/>
      <c r="C549" s="77"/>
      <c r="D549" s="48"/>
      <c r="E549" s="20" t="s">
        <v>656</v>
      </c>
      <c r="F549" s="36"/>
      <c r="G549" s="44">
        <v>1</v>
      </c>
      <c r="H549" s="52"/>
      <c r="I549" s="21">
        <f t="shared" si="155"/>
        <v>0.14285714285714285</v>
      </c>
      <c r="J549" s="56"/>
      <c r="K549" s="22" t="str">
        <f t="shared" si="156"/>
        <v/>
      </c>
      <c r="L549" s="58"/>
      <c r="M549" s="73"/>
      <c r="N549" s="65"/>
      <c r="O549" s="68"/>
      <c r="P549" s="97"/>
    </row>
    <row r="550" spans="2:16" ht="15" customHeight="1" thickBot="1" x14ac:dyDescent="0.3">
      <c r="B550" s="93"/>
      <c r="C550" s="77"/>
      <c r="D550" s="70"/>
      <c r="E550" s="23" t="s">
        <v>657</v>
      </c>
      <c r="F550" s="37"/>
      <c r="G550" s="43">
        <v>1</v>
      </c>
      <c r="H550" s="71"/>
      <c r="I550" s="24">
        <f t="shared" si="155"/>
        <v>0.14285714285714285</v>
      </c>
      <c r="J550" s="72" t="e">
        <f>SUMIF(#REF!,"&gt;=0",#REF!)</f>
        <v>#REF!</v>
      </c>
      <c r="K550" s="25" t="str">
        <f t="shared" si="156"/>
        <v/>
      </c>
      <c r="L550" s="58"/>
      <c r="M550" s="74"/>
      <c r="N550" s="66"/>
      <c r="O550" s="69"/>
      <c r="P550" s="97"/>
    </row>
    <row r="551" spans="2:16" ht="15" customHeight="1" thickBot="1" x14ac:dyDescent="0.3">
      <c r="B551" s="93"/>
      <c r="C551" s="77"/>
      <c r="D551" s="47" t="s">
        <v>604</v>
      </c>
      <c r="E551" s="26" t="s">
        <v>658</v>
      </c>
      <c r="F551" s="38"/>
      <c r="G551" s="44">
        <v>1</v>
      </c>
      <c r="H551" s="51">
        <f>SUM(G551:G557)</f>
        <v>7</v>
      </c>
      <c r="I551" s="27">
        <f>G551/H$551</f>
        <v>0.14285714285714285</v>
      </c>
      <c r="J551" s="55">
        <f>SUMIF(F551:F557,"&gt;=0",I551:I557)</f>
        <v>0</v>
      </c>
      <c r="K551" s="28" t="str">
        <f>IF(F551="","",I551/J$551)</f>
        <v/>
      </c>
      <c r="L551" s="59" t="str">
        <f>IFERROR(SUMPRODUCT(F551:F557,G551:G557)/SUMIF(F551:F557,"&gt;=0",G551:G557),"")</f>
        <v/>
      </c>
      <c r="M551" s="73">
        <v>1</v>
      </c>
      <c r="N551" s="64">
        <f>M551/M$635</f>
        <v>1.1111111111111112E-2</v>
      </c>
      <c r="O551" s="67" t="str">
        <f>IF(L551="","",N551/O$636)</f>
        <v/>
      </c>
      <c r="P551" s="97"/>
    </row>
    <row r="552" spans="2:16" ht="15" customHeight="1" thickBot="1" x14ac:dyDescent="0.3">
      <c r="B552" s="93"/>
      <c r="C552" s="77"/>
      <c r="D552" s="48"/>
      <c r="E552" s="26" t="s">
        <v>659</v>
      </c>
      <c r="F552" s="38"/>
      <c r="G552" s="44">
        <v>1</v>
      </c>
      <c r="H552" s="51"/>
      <c r="I552" s="27">
        <f t="shared" ref="I552:I557" si="157">G552/H$551</f>
        <v>0.14285714285714285</v>
      </c>
      <c r="J552" s="55"/>
      <c r="K552" s="28" t="str">
        <f t="shared" ref="K552:K557" si="158">IF(F552="","",I552/J$551)</f>
        <v/>
      </c>
      <c r="L552" s="59"/>
      <c r="M552" s="73"/>
      <c r="N552" s="65"/>
      <c r="O552" s="68"/>
      <c r="P552" s="97"/>
    </row>
    <row r="553" spans="2:16" ht="15" customHeight="1" thickBot="1" x14ac:dyDescent="0.3">
      <c r="B553" s="93"/>
      <c r="C553" s="77"/>
      <c r="D553" s="48"/>
      <c r="E553" s="26" t="s">
        <v>660</v>
      </c>
      <c r="F553" s="38"/>
      <c r="G553" s="44">
        <v>1</v>
      </c>
      <c r="H553" s="51"/>
      <c r="I553" s="27">
        <f t="shared" si="157"/>
        <v>0.14285714285714285</v>
      </c>
      <c r="J553" s="55"/>
      <c r="K553" s="28" t="str">
        <f t="shared" si="158"/>
        <v/>
      </c>
      <c r="L553" s="59"/>
      <c r="M553" s="73"/>
      <c r="N553" s="65"/>
      <c r="O553" s="68"/>
      <c r="P553" s="97"/>
    </row>
    <row r="554" spans="2:16" ht="15" customHeight="1" thickBot="1" x14ac:dyDescent="0.3">
      <c r="B554" s="93"/>
      <c r="C554" s="77"/>
      <c r="D554" s="48"/>
      <c r="E554" s="26" t="s">
        <v>661</v>
      </c>
      <c r="F554" s="38"/>
      <c r="G554" s="44">
        <v>1</v>
      </c>
      <c r="H554" s="51"/>
      <c r="I554" s="27">
        <f t="shared" si="157"/>
        <v>0.14285714285714285</v>
      </c>
      <c r="J554" s="55"/>
      <c r="K554" s="28" t="str">
        <f t="shared" si="158"/>
        <v/>
      </c>
      <c r="L554" s="59"/>
      <c r="M554" s="73"/>
      <c r="N554" s="65"/>
      <c r="O554" s="68"/>
      <c r="P554" s="97"/>
    </row>
    <row r="555" spans="2:16" ht="15" customHeight="1" thickBot="1" x14ac:dyDescent="0.3">
      <c r="B555" s="93"/>
      <c r="C555" s="77"/>
      <c r="D555" s="48"/>
      <c r="E555" s="26" t="s">
        <v>662</v>
      </c>
      <c r="F555" s="38"/>
      <c r="G555" s="44">
        <v>1</v>
      </c>
      <c r="H555" s="51"/>
      <c r="I555" s="27">
        <f t="shared" si="157"/>
        <v>0.14285714285714285</v>
      </c>
      <c r="J555" s="55"/>
      <c r="K555" s="28" t="str">
        <f t="shared" si="158"/>
        <v/>
      </c>
      <c r="L555" s="59"/>
      <c r="M555" s="73"/>
      <c r="N555" s="65"/>
      <c r="O555" s="68"/>
      <c r="P555" s="97"/>
    </row>
    <row r="556" spans="2:16" ht="15" customHeight="1" thickBot="1" x14ac:dyDescent="0.3">
      <c r="B556" s="93"/>
      <c r="C556" s="77"/>
      <c r="D556" s="48"/>
      <c r="E556" s="20" t="s">
        <v>663</v>
      </c>
      <c r="F556" s="36"/>
      <c r="G556" s="44">
        <v>1</v>
      </c>
      <c r="H556" s="52"/>
      <c r="I556" s="21">
        <f t="shared" si="157"/>
        <v>0.14285714285714285</v>
      </c>
      <c r="J556" s="56"/>
      <c r="K556" s="22" t="str">
        <f t="shared" si="158"/>
        <v/>
      </c>
      <c r="L556" s="58"/>
      <c r="M556" s="73"/>
      <c r="N556" s="65"/>
      <c r="O556" s="68"/>
      <c r="P556" s="97"/>
    </row>
    <row r="557" spans="2:16" ht="15" customHeight="1" thickBot="1" x14ac:dyDescent="0.3">
      <c r="B557" s="93"/>
      <c r="C557" s="77"/>
      <c r="D557" s="70"/>
      <c r="E557" s="23" t="s">
        <v>664</v>
      </c>
      <c r="F557" s="37"/>
      <c r="G557" s="43">
        <v>1</v>
      </c>
      <c r="H557" s="71"/>
      <c r="I557" s="24">
        <f t="shared" si="157"/>
        <v>0.14285714285714285</v>
      </c>
      <c r="J557" s="72" t="e">
        <f>SUMIF(#REF!,"&gt;=0",#REF!)</f>
        <v>#REF!</v>
      </c>
      <c r="K557" s="25" t="str">
        <f t="shared" si="158"/>
        <v/>
      </c>
      <c r="L557" s="58"/>
      <c r="M557" s="74"/>
      <c r="N557" s="66"/>
      <c r="O557" s="69"/>
      <c r="P557" s="97"/>
    </row>
    <row r="558" spans="2:16" ht="15" customHeight="1" thickBot="1" x14ac:dyDescent="0.3">
      <c r="B558" s="93"/>
      <c r="C558" s="77"/>
      <c r="D558" s="47" t="s">
        <v>605</v>
      </c>
      <c r="E558" s="26" t="s">
        <v>665</v>
      </c>
      <c r="F558" s="38"/>
      <c r="G558" s="44">
        <v>1</v>
      </c>
      <c r="H558" s="51">
        <f>SUM(G558:G564)</f>
        <v>7</v>
      </c>
      <c r="I558" s="27">
        <f>G558/H$558</f>
        <v>0.14285714285714285</v>
      </c>
      <c r="J558" s="55">
        <f>SUMIF(F558:F564,"&gt;=0",I558:I564)</f>
        <v>0</v>
      </c>
      <c r="K558" s="28" t="str">
        <f>IF(F558="","",I558/J$558)</f>
        <v/>
      </c>
      <c r="L558" s="59" t="str">
        <f>IFERROR(SUMPRODUCT(F558:F564,G558:G564)/SUMIF(F558:F564,"&gt;=0",G558:G564),"")</f>
        <v/>
      </c>
      <c r="M558" s="73">
        <v>1</v>
      </c>
      <c r="N558" s="64">
        <f>M558/M$635</f>
        <v>1.1111111111111112E-2</v>
      </c>
      <c r="O558" s="67" t="str">
        <f>IF(L558="","",N558/O$636)</f>
        <v/>
      </c>
      <c r="P558" s="97"/>
    </row>
    <row r="559" spans="2:16" ht="15" customHeight="1" thickBot="1" x14ac:dyDescent="0.3">
      <c r="B559" s="93"/>
      <c r="C559" s="77"/>
      <c r="D559" s="48"/>
      <c r="E559" s="26" t="s">
        <v>666</v>
      </c>
      <c r="F559" s="38"/>
      <c r="G559" s="44">
        <v>1</v>
      </c>
      <c r="H559" s="51"/>
      <c r="I559" s="27">
        <f t="shared" ref="I559:I564" si="159">G559/H$558</f>
        <v>0.14285714285714285</v>
      </c>
      <c r="J559" s="55"/>
      <c r="K559" s="28" t="str">
        <f t="shared" ref="K559:K564" si="160">IF(F559="","",I559/J$558)</f>
        <v/>
      </c>
      <c r="L559" s="59"/>
      <c r="M559" s="73"/>
      <c r="N559" s="65"/>
      <c r="O559" s="68"/>
      <c r="P559" s="97"/>
    </row>
    <row r="560" spans="2:16" ht="15" customHeight="1" thickBot="1" x14ac:dyDescent="0.3">
      <c r="B560" s="93"/>
      <c r="C560" s="77"/>
      <c r="D560" s="48"/>
      <c r="E560" s="26" t="s">
        <v>667</v>
      </c>
      <c r="F560" s="38"/>
      <c r="G560" s="44">
        <v>1</v>
      </c>
      <c r="H560" s="51"/>
      <c r="I560" s="27">
        <f t="shared" si="159"/>
        <v>0.14285714285714285</v>
      </c>
      <c r="J560" s="55"/>
      <c r="K560" s="28" t="str">
        <f t="shared" si="160"/>
        <v/>
      </c>
      <c r="L560" s="59"/>
      <c r="M560" s="73"/>
      <c r="N560" s="65"/>
      <c r="O560" s="68"/>
      <c r="P560" s="97"/>
    </row>
    <row r="561" spans="2:16" ht="15" customHeight="1" thickBot="1" x14ac:dyDescent="0.3">
      <c r="B561" s="93"/>
      <c r="C561" s="77"/>
      <c r="D561" s="48"/>
      <c r="E561" s="26" t="s">
        <v>668</v>
      </c>
      <c r="F561" s="38"/>
      <c r="G561" s="44">
        <v>1</v>
      </c>
      <c r="H561" s="51"/>
      <c r="I561" s="27">
        <f t="shared" si="159"/>
        <v>0.14285714285714285</v>
      </c>
      <c r="J561" s="55"/>
      <c r="K561" s="28" t="str">
        <f t="shared" si="160"/>
        <v/>
      </c>
      <c r="L561" s="59"/>
      <c r="M561" s="73"/>
      <c r="N561" s="65"/>
      <c r="O561" s="68"/>
      <c r="P561" s="97"/>
    </row>
    <row r="562" spans="2:16" ht="15" customHeight="1" thickBot="1" x14ac:dyDescent="0.3">
      <c r="B562" s="93"/>
      <c r="C562" s="77"/>
      <c r="D562" s="48"/>
      <c r="E562" s="26" t="s">
        <v>669</v>
      </c>
      <c r="F562" s="38"/>
      <c r="G562" s="44">
        <v>1</v>
      </c>
      <c r="H562" s="51"/>
      <c r="I562" s="27">
        <f t="shared" si="159"/>
        <v>0.14285714285714285</v>
      </c>
      <c r="J562" s="55"/>
      <c r="K562" s="28" t="str">
        <f t="shared" si="160"/>
        <v/>
      </c>
      <c r="L562" s="59"/>
      <c r="M562" s="73"/>
      <c r="N562" s="65"/>
      <c r="O562" s="68"/>
      <c r="P562" s="97"/>
    </row>
    <row r="563" spans="2:16" ht="15" customHeight="1" thickBot="1" x14ac:dyDescent="0.3">
      <c r="B563" s="93"/>
      <c r="C563" s="77"/>
      <c r="D563" s="48"/>
      <c r="E563" s="20" t="s">
        <v>670</v>
      </c>
      <c r="F563" s="36"/>
      <c r="G563" s="44">
        <v>1</v>
      </c>
      <c r="H563" s="52"/>
      <c r="I563" s="21">
        <f t="shared" si="159"/>
        <v>0.14285714285714285</v>
      </c>
      <c r="J563" s="56"/>
      <c r="K563" s="22" t="str">
        <f t="shared" si="160"/>
        <v/>
      </c>
      <c r="L563" s="58"/>
      <c r="M563" s="73"/>
      <c r="N563" s="65"/>
      <c r="O563" s="68"/>
      <c r="P563" s="97"/>
    </row>
    <row r="564" spans="2:16" ht="15" customHeight="1" thickBot="1" x14ac:dyDescent="0.3">
      <c r="B564" s="93"/>
      <c r="C564" s="77"/>
      <c r="D564" s="70"/>
      <c r="E564" s="23" t="s">
        <v>671</v>
      </c>
      <c r="F564" s="37"/>
      <c r="G564" s="43">
        <v>1</v>
      </c>
      <c r="H564" s="71"/>
      <c r="I564" s="24">
        <f t="shared" si="159"/>
        <v>0.14285714285714285</v>
      </c>
      <c r="J564" s="72" t="e">
        <f>SUMIF(#REF!,"&gt;=0",#REF!)</f>
        <v>#REF!</v>
      </c>
      <c r="K564" s="25" t="str">
        <f t="shared" si="160"/>
        <v/>
      </c>
      <c r="L564" s="58"/>
      <c r="M564" s="74"/>
      <c r="N564" s="66"/>
      <c r="O564" s="69"/>
      <c r="P564" s="97"/>
    </row>
    <row r="565" spans="2:16" ht="15" customHeight="1" thickBot="1" x14ac:dyDescent="0.3">
      <c r="B565" s="93"/>
      <c r="C565" s="77"/>
      <c r="D565" s="47" t="s">
        <v>606</v>
      </c>
      <c r="E565" s="26" t="s">
        <v>672</v>
      </c>
      <c r="F565" s="38"/>
      <c r="G565" s="44">
        <v>1</v>
      </c>
      <c r="H565" s="51">
        <f>SUM(G565:G571)</f>
        <v>7</v>
      </c>
      <c r="I565" s="27">
        <f>G565/H$565</f>
        <v>0.14285714285714285</v>
      </c>
      <c r="J565" s="55">
        <f>SUMIF(F565:F571,"&gt;=0",I565:I571)</f>
        <v>0</v>
      </c>
      <c r="K565" s="28" t="str">
        <f>IF(F565="","",I565/J$565)</f>
        <v/>
      </c>
      <c r="L565" s="59" t="str">
        <f>IFERROR(SUMPRODUCT(F565:F571,G565:G571)/SUMIF(F565:F571,"&gt;=0",G565:G571),"")</f>
        <v/>
      </c>
      <c r="M565" s="61">
        <v>1</v>
      </c>
      <c r="N565" s="64">
        <f>M565/M$635</f>
        <v>1.1111111111111112E-2</v>
      </c>
      <c r="O565" s="67" t="str">
        <f>IF(L565="","",N565/O$636)</f>
        <v/>
      </c>
      <c r="P565" s="97"/>
    </row>
    <row r="566" spans="2:16" ht="15" customHeight="1" thickBot="1" x14ac:dyDescent="0.3">
      <c r="B566" s="93"/>
      <c r="C566" s="77"/>
      <c r="D566" s="48"/>
      <c r="E566" s="26" t="s">
        <v>673</v>
      </c>
      <c r="F566" s="38"/>
      <c r="G566" s="44">
        <v>1</v>
      </c>
      <c r="H566" s="51"/>
      <c r="I566" s="27">
        <f t="shared" ref="I566:I571" si="161">G566/H$565</f>
        <v>0.14285714285714285</v>
      </c>
      <c r="J566" s="55"/>
      <c r="K566" s="28" t="str">
        <f t="shared" ref="K566:K571" si="162">IF(F566="","",I566/J$565)</f>
        <v/>
      </c>
      <c r="L566" s="59"/>
      <c r="M566" s="62"/>
      <c r="N566" s="65"/>
      <c r="O566" s="68"/>
      <c r="P566" s="97"/>
    </row>
    <row r="567" spans="2:16" ht="15" customHeight="1" thickBot="1" x14ac:dyDescent="0.3">
      <c r="B567" s="93"/>
      <c r="C567" s="77"/>
      <c r="D567" s="48"/>
      <c r="E567" s="26" t="s">
        <v>674</v>
      </c>
      <c r="F567" s="38"/>
      <c r="G567" s="44">
        <v>1</v>
      </c>
      <c r="H567" s="51"/>
      <c r="I567" s="27">
        <f t="shared" si="161"/>
        <v>0.14285714285714285</v>
      </c>
      <c r="J567" s="55"/>
      <c r="K567" s="28" t="str">
        <f t="shared" si="162"/>
        <v/>
      </c>
      <c r="L567" s="59"/>
      <c r="M567" s="62"/>
      <c r="N567" s="65"/>
      <c r="O567" s="68"/>
      <c r="P567" s="97"/>
    </row>
    <row r="568" spans="2:16" ht="15" customHeight="1" thickBot="1" x14ac:dyDescent="0.3">
      <c r="B568" s="93"/>
      <c r="C568" s="77"/>
      <c r="D568" s="48"/>
      <c r="E568" s="26" t="s">
        <v>675</v>
      </c>
      <c r="F568" s="38"/>
      <c r="G568" s="44">
        <v>1</v>
      </c>
      <c r="H568" s="51"/>
      <c r="I568" s="27">
        <f t="shared" si="161"/>
        <v>0.14285714285714285</v>
      </c>
      <c r="J568" s="55"/>
      <c r="K568" s="28" t="str">
        <f t="shared" si="162"/>
        <v/>
      </c>
      <c r="L568" s="59"/>
      <c r="M568" s="62"/>
      <c r="N568" s="65"/>
      <c r="O568" s="68"/>
      <c r="P568" s="97"/>
    </row>
    <row r="569" spans="2:16" ht="15" customHeight="1" thickBot="1" x14ac:dyDescent="0.3">
      <c r="B569" s="93"/>
      <c r="C569" s="77"/>
      <c r="D569" s="48"/>
      <c r="E569" s="26" t="s">
        <v>676</v>
      </c>
      <c r="F569" s="38"/>
      <c r="G569" s="44">
        <v>1</v>
      </c>
      <c r="H569" s="51"/>
      <c r="I569" s="27">
        <f t="shared" si="161"/>
        <v>0.14285714285714285</v>
      </c>
      <c r="J569" s="55"/>
      <c r="K569" s="28" t="str">
        <f t="shared" si="162"/>
        <v/>
      </c>
      <c r="L569" s="59"/>
      <c r="M569" s="62"/>
      <c r="N569" s="65"/>
      <c r="O569" s="68"/>
      <c r="P569" s="97"/>
    </row>
    <row r="570" spans="2:16" ht="15" customHeight="1" thickBot="1" x14ac:dyDescent="0.3">
      <c r="B570" s="93"/>
      <c r="C570" s="77"/>
      <c r="D570" s="48"/>
      <c r="E570" s="20" t="s">
        <v>677</v>
      </c>
      <c r="F570" s="36"/>
      <c r="G570" s="44">
        <v>1</v>
      </c>
      <c r="H570" s="52"/>
      <c r="I570" s="21">
        <f t="shared" si="161"/>
        <v>0.14285714285714285</v>
      </c>
      <c r="J570" s="56"/>
      <c r="K570" s="22" t="str">
        <f t="shared" si="162"/>
        <v/>
      </c>
      <c r="L570" s="58"/>
      <c r="M570" s="62"/>
      <c r="N570" s="65"/>
      <c r="O570" s="68"/>
      <c r="P570" s="97"/>
    </row>
    <row r="571" spans="2:16" ht="15" customHeight="1" thickBot="1" x14ac:dyDescent="0.3">
      <c r="B571" s="93"/>
      <c r="C571" s="77"/>
      <c r="D571" s="49"/>
      <c r="E571" s="23" t="s">
        <v>678</v>
      </c>
      <c r="F571" s="37"/>
      <c r="G571" s="43">
        <v>1</v>
      </c>
      <c r="H571" s="71"/>
      <c r="I571" s="24">
        <f t="shared" si="161"/>
        <v>0.14285714285714285</v>
      </c>
      <c r="J571" s="72" t="e">
        <f>SUMIF(#REF!,"&gt;=0",#REF!)</f>
        <v>#REF!</v>
      </c>
      <c r="K571" s="25" t="str">
        <f t="shared" si="162"/>
        <v/>
      </c>
      <c r="L571" s="58"/>
      <c r="M571" s="63"/>
      <c r="N571" s="75"/>
      <c r="O571" s="76"/>
      <c r="P571" s="97"/>
    </row>
    <row r="572" spans="2:16" ht="15" customHeight="1" thickBot="1" x14ac:dyDescent="0.3">
      <c r="B572" s="93"/>
      <c r="C572" s="77" t="s">
        <v>597</v>
      </c>
      <c r="D572" s="78" t="s">
        <v>607</v>
      </c>
      <c r="E572" s="17" t="s">
        <v>679</v>
      </c>
      <c r="F572" s="35"/>
      <c r="G572" s="41">
        <v>1</v>
      </c>
      <c r="H572" s="82">
        <f>SUM(G572:G578)</f>
        <v>7</v>
      </c>
      <c r="I572" s="18">
        <f>G572/H$572</f>
        <v>0.14285714285714285</v>
      </c>
      <c r="J572" s="83">
        <f>SUMIF(F572:F578,"&gt;=0",I572:I578)</f>
        <v>0</v>
      </c>
      <c r="K572" s="19" t="str">
        <f>IF(F572="","",I572/J$572)</f>
        <v/>
      </c>
      <c r="L572" s="84" t="str">
        <f>IFERROR(SUMPRODUCT(F572:F578,G572:G578)/SUMIF(F572:F578,"&gt;=0",G572:G578),"")</f>
        <v/>
      </c>
      <c r="M572" s="73">
        <v>1</v>
      </c>
      <c r="N572" s="66">
        <f>M572/M$635</f>
        <v>1.1111111111111112E-2</v>
      </c>
      <c r="O572" s="69" t="str">
        <f>IF(L572="","",N572/O$636)</f>
        <v/>
      </c>
      <c r="P572" s="97"/>
    </row>
    <row r="573" spans="2:16" ht="15" customHeight="1" thickBot="1" x14ac:dyDescent="0.3">
      <c r="B573" s="93"/>
      <c r="C573" s="77"/>
      <c r="D573" s="79"/>
      <c r="E573" s="26" t="s">
        <v>680</v>
      </c>
      <c r="F573" s="38"/>
      <c r="G573" s="44">
        <v>1</v>
      </c>
      <c r="H573" s="51"/>
      <c r="I573" s="27">
        <f t="shared" ref="I573:I578" si="163">G573/H$572</f>
        <v>0.14285714285714285</v>
      </c>
      <c r="J573" s="55"/>
      <c r="K573" s="28" t="str">
        <f t="shared" ref="K573:K578" si="164">IF(F573="","",I573/J$572)</f>
        <v/>
      </c>
      <c r="L573" s="85"/>
      <c r="M573" s="73"/>
      <c r="N573" s="66"/>
      <c r="O573" s="69"/>
      <c r="P573" s="97"/>
    </row>
    <row r="574" spans="2:16" ht="15" customHeight="1" thickBot="1" x14ac:dyDescent="0.3">
      <c r="B574" s="93"/>
      <c r="C574" s="77"/>
      <c r="D574" s="79"/>
      <c r="E574" s="26" t="s">
        <v>681</v>
      </c>
      <c r="F574" s="38"/>
      <c r="G574" s="44">
        <v>1</v>
      </c>
      <c r="H574" s="51"/>
      <c r="I574" s="27">
        <f t="shared" si="163"/>
        <v>0.14285714285714285</v>
      </c>
      <c r="J574" s="55"/>
      <c r="K574" s="28" t="str">
        <f t="shared" si="164"/>
        <v/>
      </c>
      <c r="L574" s="85"/>
      <c r="M574" s="73"/>
      <c r="N574" s="66"/>
      <c r="O574" s="69"/>
      <c r="P574" s="97"/>
    </row>
    <row r="575" spans="2:16" ht="15" customHeight="1" thickBot="1" x14ac:dyDescent="0.3">
      <c r="B575" s="93"/>
      <c r="C575" s="77"/>
      <c r="D575" s="79"/>
      <c r="E575" s="26" t="s">
        <v>682</v>
      </c>
      <c r="F575" s="38"/>
      <c r="G575" s="44">
        <v>1</v>
      </c>
      <c r="H575" s="51"/>
      <c r="I575" s="27">
        <f t="shared" si="163"/>
        <v>0.14285714285714285</v>
      </c>
      <c r="J575" s="55"/>
      <c r="K575" s="28" t="str">
        <f t="shared" si="164"/>
        <v/>
      </c>
      <c r="L575" s="85"/>
      <c r="M575" s="73"/>
      <c r="N575" s="66"/>
      <c r="O575" s="69"/>
      <c r="P575" s="97"/>
    </row>
    <row r="576" spans="2:16" ht="15" customHeight="1" thickBot="1" x14ac:dyDescent="0.3">
      <c r="B576" s="93"/>
      <c r="C576" s="77"/>
      <c r="D576" s="79"/>
      <c r="E576" s="26" t="s">
        <v>683</v>
      </c>
      <c r="F576" s="38"/>
      <c r="G576" s="44">
        <v>1</v>
      </c>
      <c r="H576" s="51"/>
      <c r="I576" s="27">
        <f t="shared" si="163"/>
        <v>0.14285714285714285</v>
      </c>
      <c r="J576" s="55"/>
      <c r="K576" s="28" t="str">
        <f t="shared" si="164"/>
        <v/>
      </c>
      <c r="L576" s="85"/>
      <c r="M576" s="73"/>
      <c r="N576" s="66"/>
      <c r="O576" s="69"/>
      <c r="P576" s="97"/>
    </row>
    <row r="577" spans="2:16" ht="15" customHeight="1" thickBot="1" x14ac:dyDescent="0.3">
      <c r="B577" s="93"/>
      <c r="C577" s="77"/>
      <c r="D577" s="80"/>
      <c r="E577" s="20" t="s">
        <v>684</v>
      </c>
      <c r="F577" s="36"/>
      <c r="G577" s="42">
        <v>1</v>
      </c>
      <c r="H577" s="52"/>
      <c r="I577" s="21">
        <f t="shared" si="163"/>
        <v>0.14285714285714285</v>
      </c>
      <c r="J577" s="56"/>
      <c r="K577" s="22" t="str">
        <f t="shared" si="164"/>
        <v/>
      </c>
      <c r="L577" s="86"/>
      <c r="M577" s="73"/>
      <c r="N577" s="66"/>
      <c r="O577" s="69"/>
      <c r="P577" s="97"/>
    </row>
    <row r="578" spans="2:16" ht="15" customHeight="1" thickBot="1" x14ac:dyDescent="0.3">
      <c r="B578" s="93"/>
      <c r="C578" s="77"/>
      <c r="D578" s="81"/>
      <c r="E578" s="23" t="s">
        <v>685</v>
      </c>
      <c r="F578" s="37"/>
      <c r="G578" s="43">
        <v>1</v>
      </c>
      <c r="H578" s="71"/>
      <c r="I578" s="24">
        <f t="shared" si="163"/>
        <v>0.14285714285714285</v>
      </c>
      <c r="J578" s="72" t="e">
        <f>SUMIF(#REF!,"&gt;=0",#REF!)</f>
        <v>#REF!</v>
      </c>
      <c r="K578" s="25" t="str">
        <f t="shared" si="164"/>
        <v/>
      </c>
      <c r="L578" s="87"/>
      <c r="M578" s="74"/>
      <c r="N578" s="88"/>
      <c r="O578" s="89"/>
      <c r="P578" s="97"/>
    </row>
    <row r="579" spans="2:16" ht="15" customHeight="1" thickBot="1" x14ac:dyDescent="0.3">
      <c r="B579" s="93"/>
      <c r="C579" s="77"/>
      <c r="D579" s="47" t="s">
        <v>608</v>
      </c>
      <c r="E579" s="26" t="s">
        <v>686</v>
      </c>
      <c r="F579" s="38"/>
      <c r="G579" s="44">
        <v>1</v>
      </c>
      <c r="H579" s="51">
        <f>SUM(G579:G585)</f>
        <v>7</v>
      </c>
      <c r="I579" s="27">
        <f>G579/H$579</f>
        <v>0.14285714285714285</v>
      </c>
      <c r="J579" s="55">
        <f>SUMIF(F579:F585,"&gt;=0",I579:I585)</f>
        <v>0</v>
      </c>
      <c r="K579" s="28" t="str">
        <f>IF(F579="","",I579/J$579)</f>
        <v/>
      </c>
      <c r="L579" s="59" t="str">
        <f>IFERROR(SUMPRODUCT(F579:F585,G579:G585)/SUMIF(F579:F585,"&gt;=0",G579:G585),"")</f>
        <v/>
      </c>
      <c r="M579" s="73">
        <v>1</v>
      </c>
      <c r="N579" s="64">
        <f>M579/M$635</f>
        <v>1.1111111111111112E-2</v>
      </c>
      <c r="O579" s="67" t="str">
        <f>IF(L579="","",N579/O$636)</f>
        <v/>
      </c>
      <c r="P579" s="97"/>
    </row>
    <row r="580" spans="2:16" ht="15" customHeight="1" thickBot="1" x14ac:dyDescent="0.3">
      <c r="B580" s="93"/>
      <c r="C580" s="77"/>
      <c r="D580" s="48"/>
      <c r="E580" s="26" t="s">
        <v>687</v>
      </c>
      <c r="F580" s="38"/>
      <c r="G580" s="44">
        <v>1</v>
      </c>
      <c r="H580" s="51"/>
      <c r="I580" s="27">
        <f t="shared" ref="I580:I585" si="165">G580/H$579</f>
        <v>0.14285714285714285</v>
      </c>
      <c r="J580" s="55"/>
      <c r="K580" s="28" t="str">
        <f t="shared" ref="K580:K585" si="166">IF(F580="","",I580/J$579)</f>
        <v/>
      </c>
      <c r="L580" s="59"/>
      <c r="M580" s="73"/>
      <c r="N580" s="65"/>
      <c r="O580" s="68"/>
      <c r="P580" s="97"/>
    </row>
    <row r="581" spans="2:16" ht="15" customHeight="1" thickBot="1" x14ac:dyDescent="0.3">
      <c r="B581" s="93"/>
      <c r="C581" s="77"/>
      <c r="D581" s="48"/>
      <c r="E581" s="26" t="s">
        <v>688</v>
      </c>
      <c r="F581" s="38"/>
      <c r="G581" s="44">
        <v>1</v>
      </c>
      <c r="H581" s="51"/>
      <c r="I581" s="27">
        <f t="shared" si="165"/>
        <v>0.14285714285714285</v>
      </c>
      <c r="J581" s="55"/>
      <c r="K581" s="28" t="str">
        <f t="shared" si="166"/>
        <v/>
      </c>
      <c r="L581" s="59"/>
      <c r="M581" s="73"/>
      <c r="N581" s="65"/>
      <c r="O581" s="68"/>
      <c r="P581" s="97"/>
    </row>
    <row r="582" spans="2:16" ht="15" customHeight="1" thickBot="1" x14ac:dyDescent="0.3">
      <c r="B582" s="93"/>
      <c r="C582" s="77"/>
      <c r="D582" s="48"/>
      <c r="E582" s="26" t="s">
        <v>689</v>
      </c>
      <c r="F582" s="38"/>
      <c r="G582" s="44">
        <v>1</v>
      </c>
      <c r="H582" s="51"/>
      <c r="I582" s="27">
        <f t="shared" si="165"/>
        <v>0.14285714285714285</v>
      </c>
      <c r="J582" s="55"/>
      <c r="K582" s="28" t="str">
        <f t="shared" si="166"/>
        <v/>
      </c>
      <c r="L582" s="59"/>
      <c r="M582" s="73"/>
      <c r="N582" s="65"/>
      <c r="O582" s="68"/>
      <c r="P582" s="97"/>
    </row>
    <row r="583" spans="2:16" ht="15" customHeight="1" thickBot="1" x14ac:dyDescent="0.3">
      <c r="B583" s="93"/>
      <c r="C583" s="77"/>
      <c r="D583" s="48"/>
      <c r="E583" s="26" t="s">
        <v>690</v>
      </c>
      <c r="F583" s="38"/>
      <c r="G583" s="44">
        <v>1</v>
      </c>
      <c r="H583" s="51"/>
      <c r="I583" s="27">
        <f t="shared" si="165"/>
        <v>0.14285714285714285</v>
      </c>
      <c r="J583" s="55"/>
      <c r="K583" s="28" t="str">
        <f t="shared" si="166"/>
        <v/>
      </c>
      <c r="L583" s="59"/>
      <c r="M583" s="73"/>
      <c r="N583" s="65"/>
      <c r="O583" s="68"/>
      <c r="P583" s="97"/>
    </row>
    <row r="584" spans="2:16" ht="15" customHeight="1" thickBot="1" x14ac:dyDescent="0.3">
      <c r="B584" s="93"/>
      <c r="C584" s="77"/>
      <c r="D584" s="48"/>
      <c r="E584" s="20" t="s">
        <v>691</v>
      </c>
      <c r="F584" s="36"/>
      <c r="G584" s="44">
        <v>1</v>
      </c>
      <c r="H584" s="52"/>
      <c r="I584" s="21">
        <f t="shared" si="165"/>
        <v>0.14285714285714285</v>
      </c>
      <c r="J584" s="56"/>
      <c r="K584" s="22" t="str">
        <f t="shared" si="166"/>
        <v/>
      </c>
      <c r="L584" s="58"/>
      <c r="M584" s="73"/>
      <c r="N584" s="65"/>
      <c r="O584" s="68"/>
      <c r="P584" s="97"/>
    </row>
    <row r="585" spans="2:16" ht="15" customHeight="1" thickBot="1" x14ac:dyDescent="0.3">
      <c r="B585" s="93"/>
      <c r="C585" s="77"/>
      <c r="D585" s="70"/>
      <c r="E585" s="23" t="s">
        <v>692</v>
      </c>
      <c r="F585" s="37"/>
      <c r="G585" s="43">
        <v>1</v>
      </c>
      <c r="H585" s="71"/>
      <c r="I585" s="24">
        <f t="shared" si="165"/>
        <v>0.14285714285714285</v>
      </c>
      <c r="J585" s="72" t="e">
        <f>SUMIF(#REF!,"&gt;=0",#REF!)</f>
        <v>#REF!</v>
      </c>
      <c r="K585" s="25" t="str">
        <f t="shared" si="166"/>
        <v/>
      </c>
      <c r="L585" s="58"/>
      <c r="M585" s="74"/>
      <c r="N585" s="66"/>
      <c r="O585" s="69"/>
      <c r="P585" s="97"/>
    </row>
    <row r="586" spans="2:16" ht="15" customHeight="1" thickBot="1" x14ac:dyDescent="0.3">
      <c r="B586" s="93"/>
      <c r="C586" s="77"/>
      <c r="D586" s="47" t="s">
        <v>609</v>
      </c>
      <c r="E586" s="26" t="s">
        <v>693</v>
      </c>
      <c r="F586" s="38"/>
      <c r="G586" s="44">
        <v>1</v>
      </c>
      <c r="H586" s="51">
        <f>SUM(G586:G592)</f>
        <v>7</v>
      </c>
      <c r="I586" s="27">
        <f>G586/H$586</f>
        <v>0.14285714285714285</v>
      </c>
      <c r="J586" s="55">
        <f>SUMIF(F586:F592,"&gt;=0",I586:I592)</f>
        <v>0</v>
      </c>
      <c r="K586" s="28" t="str">
        <f>IF(F586="","",I586/J$586)</f>
        <v/>
      </c>
      <c r="L586" s="59" t="str">
        <f>IFERROR(SUMPRODUCT(F586:F592,G586:G592)/SUMIF(F586:F592,"&gt;=0",G586:G592),"")</f>
        <v/>
      </c>
      <c r="M586" s="73">
        <v>1</v>
      </c>
      <c r="N586" s="64">
        <f>M586/M$635</f>
        <v>1.1111111111111112E-2</v>
      </c>
      <c r="O586" s="67" t="str">
        <f>IF(L586="","",N586/O$636)</f>
        <v/>
      </c>
      <c r="P586" s="97"/>
    </row>
    <row r="587" spans="2:16" ht="15" customHeight="1" thickBot="1" x14ac:dyDescent="0.3">
      <c r="B587" s="93"/>
      <c r="C587" s="77"/>
      <c r="D587" s="48"/>
      <c r="E587" s="26" t="s">
        <v>694</v>
      </c>
      <c r="F587" s="38"/>
      <c r="G587" s="44">
        <v>1</v>
      </c>
      <c r="H587" s="51"/>
      <c r="I587" s="27">
        <f t="shared" ref="I587:I592" si="167">G587/H$586</f>
        <v>0.14285714285714285</v>
      </c>
      <c r="J587" s="55"/>
      <c r="K587" s="28" t="str">
        <f t="shared" ref="K587:K592" si="168">IF(F587="","",I587/J$586)</f>
        <v/>
      </c>
      <c r="L587" s="59"/>
      <c r="M587" s="73"/>
      <c r="N587" s="65"/>
      <c r="O587" s="68"/>
      <c r="P587" s="97"/>
    </row>
    <row r="588" spans="2:16" ht="15" customHeight="1" thickBot="1" x14ac:dyDescent="0.3">
      <c r="B588" s="93"/>
      <c r="C588" s="77"/>
      <c r="D588" s="48"/>
      <c r="E588" s="26" t="s">
        <v>695</v>
      </c>
      <c r="F588" s="38"/>
      <c r="G588" s="44">
        <v>1</v>
      </c>
      <c r="H588" s="51"/>
      <c r="I588" s="27">
        <f t="shared" si="167"/>
        <v>0.14285714285714285</v>
      </c>
      <c r="J588" s="55"/>
      <c r="K588" s="28" t="str">
        <f t="shared" si="168"/>
        <v/>
      </c>
      <c r="L588" s="59"/>
      <c r="M588" s="73"/>
      <c r="N588" s="65"/>
      <c r="O588" s="68"/>
      <c r="P588" s="97"/>
    </row>
    <row r="589" spans="2:16" ht="15" customHeight="1" thickBot="1" x14ac:dyDescent="0.3">
      <c r="B589" s="93"/>
      <c r="C589" s="77"/>
      <c r="D589" s="48"/>
      <c r="E589" s="26" t="s">
        <v>696</v>
      </c>
      <c r="F589" s="38"/>
      <c r="G589" s="44">
        <v>1</v>
      </c>
      <c r="H589" s="51"/>
      <c r="I589" s="27">
        <f t="shared" si="167"/>
        <v>0.14285714285714285</v>
      </c>
      <c r="J589" s="55"/>
      <c r="K589" s="28" t="str">
        <f t="shared" si="168"/>
        <v/>
      </c>
      <c r="L589" s="59"/>
      <c r="M589" s="73"/>
      <c r="N589" s="65"/>
      <c r="O589" s="68"/>
      <c r="P589" s="97"/>
    </row>
    <row r="590" spans="2:16" ht="15" customHeight="1" thickBot="1" x14ac:dyDescent="0.3">
      <c r="B590" s="93"/>
      <c r="C590" s="77"/>
      <c r="D590" s="48"/>
      <c r="E590" s="26" t="s">
        <v>697</v>
      </c>
      <c r="F590" s="38"/>
      <c r="G590" s="44">
        <v>1</v>
      </c>
      <c r="H590" s="51"/>
      <c r="I590" s="27">
        <f t="shared" si="167"/>
        <v>0.14285714285714285</v>
      </c>
      <c r="J590" s="55"/>
      <c r="K590" s="28" t="str">
        <f t="shared" si="168"/>
        <v/>
      </c>
      <c r="L590" s="59"/>
      <c r="M590" s="73"/>
      <c r="N590" s="65"/>
      <c r="O590" s="68"/>
      <c r="P590" s="97"/>
    </row>
    <row r="591" spans="2:16" ht="15" customHeight="1" thickBot="1" x14ac:dyDescent="0.3">
      <c r="B591" s="93"/>
      <c r="C591" s="77"/>
      <c r="D591" s="48"/>
      <c r="E591" s="20" t="s">
        <v>698</v>
      </c>
      <c r="F591" s="36"/>
      <c r="G591" s="44">
        <v>1</v>
      </c>
      <c r="H591" s="52"/>
      <c r="I591" s="21">
        <f t="shared" si="167"/>
        <v>0.14285714285714285</v>
      </c>
      <c r="J591" s="56"/>
      <c r="K591" s="28" t="str">
        <f t="shared" si="168"/>
        <v/>
      </c>
      <c r="L591" s="58"/>
      <c r="M591" s="73"/>
      <c r="N591" s="65"/>
      <c r="O591" s="68"/>
      <c r="P591" s="97"/>
    </row>
    <row r="592" spans="2:16" ht="15" customHeight="1" thickBot="1" x14ac:dyDescent="0.3">
      <c r="B592" s="93"/>
      <c r="C592" s="77"/>
      <c r="D592" s="70"/>
      <c r="E592" s="23" t="s">
        <v>699</v>
      </c>
      <c r="F592" s="37"/>
      <c r="G592" s="43">
        <v>1</v>
      </c>
      <c r="H592" s="71"/>
      <c r="I592" s="24">
        <f t="shared" si="167"/>
        <v>0.14285714285714285</v>
      </c>
      <c r="J592" s="72" t="e">
        <f>SUMIF(#REF!,"&gt;=0",#REF!)</f>
        <v>#REF!</v>
      </c>
      <c r="K592" s="25" t="str">
        <f t="shared" si="168"/>
        <v/>
      </c>
      <c r="L592" s="58"/>
      <c r="M592" s="74"/>
      <c r="N592" s="66"/>
      <c r="O592" s="69"/>
      <c r="P592" s="97"/>
    </row>
    <row r="593" spans="2:16" ht="15" customHeight="1" thickBot="1" x14ac:dyDescent="0.3">
      <c r="B593" s="93"/>
      <c r="C593" s="77"/>
      <c r="D593" s="47" t="s">
        <v>610</v>
      </c>
      <c r="E593" s="26" t="s">
        <v>700</v>
      </c>
      <c r="F593" s="38"/>
      <c r="G593" s="44">
        <v>1</v>
      </c>
      <c r="H593" s="51">
        <f>SUM(G593:G599)</f>
        <v>7</v>
      </c>
      <c r="I593" s="27">
        <f>G593/H$593</f>
        <v>0.14285714285714285</v>
      </c>
      <c r="J593" s="55">
        <f>SUMIF(F593:F599,"&gt;=0",I593:I599)</f>
        <v>0</v>
      </c>
      <c r="K593" s="28" t="str">
        <f>IF(F593="","",I593/J$593)</f>
        <v/>
      </c>
      <c r="L593" s="59" t="str">
        <f>IFERROR(SUMPRODUCT(F593:F599,G593:G599)/SUMIF(F593:F599,"&gt;=0",G593:G599),"")</f>
        <v/>
      </c>
      <c r="M593" s="73">
        <v>1</v>
      </c>
      <c r="N593" s="64">
        <f>M593/M$635</f>
        <v>1.1111111111111112E-2</v>
      </c>
      <c r="O593" s="67" t="str">
        <f>IF(L593="","",N593/O$636)</f>
        <v/>
      </c>
      <c r="P593" s="97"/>
    </row>
    <row r="594" spans="2:16" ht="15" customHeight="1" thickBot="1" x14ac:dyDescent="0.3">
      <c r="B594" s="93"/>
      <c r="C594" s="77"/>
      <c r="D594" s="48"/>
      <c r="E594" s="26" t="s">
        <v>701</v>
      </c>
      <c r="F594" s="38"/>
      <c r="G594" s="44">
        <v>1</v>
      </c>
      <c r="H594" s="51"/>
      <c r="I594" s="27">
        <f t="shared" ref="I594:I599" si="169">G594/H$593</f>
        <v>0.14285714285714285</v>
      </c>
      <c r="J594" s="55"/>
      <c r="K594" s="28" t="str">
        <f t="shared" ref="K594:K599" si="170">IF(F594="","",I594/J$593)</f>
        <v/>
      </c>
      <c r="L594" s="59"/>
      <c r="M594" s="73"/>
      <c r="N594" s="65"/>
      <c r="O594" s="68"/>
      <c r="P594" s="97"/>
    </row>
    <row r="595" spans="2:16" ht="15" customHeight="1" thickBot="1" x14ac:dyDescent="0.3">
      <c r="B595" s="93"/>
      <c r="C595" s="77"/>
      <c r="D595" s="48"/>
      <c r="E595" s="26" t="s">
        <v>702</v>
      </c>
      <c r="F595" s="38"/>
      <c r="G595" s="44">
        <v>1</v>
      </c>
      <c r="H595" s="51"/>
      <c r="I595" s="27">
        <f t="shared" si="169"/>
        <v>0.14285714285714285</v>
      </c>
      <c r="J595" s="55"/>
      <c r="K595" s="28" t="str">
        <f t="shared" si="170"/>
        <v/>
      </c>
      <c r="L595" s="59"/>
      <c r="M595" s="73"/>
      <c r="N595" s="65"/>
      <c r="O595" s="68"/>
      <c r="P595" s="97"/>
    </row>
    <row r="596" spans="2:16" ht="15" customHeight="1" thickBot="1" x14ac:dyDescent="0.3">
      <c r="B596" s="93"/>
      <c r="C596" s="77"/>
      <c r="D596" s="48"/>
      <c r="E596" s="26" t="s">
        <v>703</v>
      </c>
      <c r="F596" s="38"/>
      <c r="G596" s="44">
        <v>1</v>
      </c>
      <c r="H596" s="51"/>
      <c r="I596" s="27">
        <f t="shared" si="169"/>
        <v>0.14285714285714285</v>
      </c>
      <c r="J596" s="55"/>
      <c r="K596" s="28" t="str">
        <f t="shared" si="170"/>
        <v/>
      </c>
      <c r="L596" s="59"/>
      <c r="M596" s="73"/>
      <c r="N596" s="65"/>
      <c r="O596" s="68"/>
      <c r="P596" s="97"/>
    </row>
    <row r="597" spans="2:16" ht="15" customHeight="1" thickBot="1" x14ac:dyDescent="0.3">
      <c r="B597" s="93"/>
      <c r="C597" s="77"/>
      <c r="D597" s="48"/>
      <c r="E597" s="26" t="s">
        <v>704</v>
      </c>
      <c r="F597" s="38"/>
      <c r="G597" s="44">
        <v>1</v>
      </c>
      <c r="H597" s="51"/>
      <c r="I597" s="27">
        <f t="shared" si="169"/>
        <v>0.14285714285714285</v>
      </c>
      <c r="J597" s="55"/>
      <c r="K597" s="28" t="str">
        <f t="shared" si="170"/>
        <v/>
      </c>
      <c r="L597" s="59"/>
      <c r="M597" s="73"/>
      <c r="N597" s="65"/>
      <c r="O597" s="68"/>
      <c r="P597" s="97"/>
    </row>
    <row r="598" spans="2:16" ht="15" customHeight="1" thickBot="1" x14ac:dyDescent="0.3">
      <c r="B598" s="93"/>
      <c r="C598" s="77"/>
      <c r="D598" s="48"/>
      <c r="E598" s="20" t="s">
        <v>705</v>
      </c>
      <c r="F598" s="36"/>
      <c r="G598" s="44">
        <v>1</v>
      </c>
      <c r="H598" s="52"/>
      <c r="I598" s="21">
        <f t="shared" si="169"/>
        <v>0.14285714285714285</v>
      </c>
      <c r="J598" s="56"/>
      <c r="K598" s="22" t="str">
        <f t="shared" si="170"/>
        <v/>
      </c>
      <c r="L598" s="58"/>
      <c r="M598" s="73"/>
      <c r="N598" s="65"/>
      <c r="O598" s="68"/>
      <c r="P598" s="97"/>
    </row>
    <row r="599" spans="2:16" ht="15" customHeight="1" thickBot="1" x14ac:dyDescent="0.3">
      <c r="B599" s="93"/>
      <c r="C599" s="77"/>
      <c r="D599" s="70"/>
      <c r="E599" s="23" t="s">
        <v>706</v>
      </c>
      <c r="F599" s="37"/>
      <c r="G599" s="43">
        <v>1</v>
      </c>
      <c r="H599" s="71"/>
      <c r="I599" s="24">
        <f t="shared" si="169"/>
        <v>0.14285714285714285</v>
      </c>
      <c r="J599" s="72" t="e">
        <f>SUMIF(#REF!,"&gt;=0",#REF!)</f>
        <v>#REF!</v>
      </c>
      <c r="K599" s="25" t="str">
        <f t="shared" si="170"/>
        <v/>
      </c>
      <c r="L599" s="58"/>
      <c r="M599" s="74"/>
      <c r="N599" s="66"/>
      <c r="O599" s="69"/>
      <c r="P599" s="97"/>
    </row>
    <row r="600" spans="2:16" ht="15" customHeight="1" thickBot="1" x14ac:dyDescent="0.3">
      <c r="B600" s="93"/>
      <c r="C600" s="77"/>
      <c r="D600" s="47" t="s">
        <v>611</v>
      </c>
      <c r="E600" s="26" t="s">
        <v>707</v>
      </c>
      <c r="F600" s="38"/>
      <c r="G600" s="44">
        <v>1</v>
      </c>
      <c r="H600" s="51">
        <f>SUM(G600:G606)</f>
        <v>7</v>
      </c>
      <c r="I600" s="27">
        <f>G600/H$600</f>
        <v>0.14285714285714285</v>
      </c>
      <c r="J600" s="55">
        <f>SUMIF(F600:F606,"&gt;=0",I600:I606)</f>
        <v>0</v>
      </c>
      <c r="K600" s="28" t="str">
        <f>IF(F600="","",I600/J$600)</f>
        <v/>
      </c>
      <c r="L600" s="59" t="str">
        <f>IFERROR(SUMPRODUCT(F600:F606,G600:G606)/SUMIF(F600:F606,"&gt;=0",G600:G606),"")</f>
        <v/>
      </c>
      <c r="M600" s="73">
        <v>1</v>
      </c>
      <c r="N600" s="64">
        <f>M600/M$635</f>
        <v>1.1111111111111112E-2</v>
      </c>
      <c r="O600" s="67" t="str">
        <f>IF(L600="","",N600/O$636)</f>
        <v/>
      </c>
      <c r="P600" s="97"/>
    </row>
    <row r="601" spans="2:16" ht="15" customHeight="1" thickBot="1" x14ac:dyDescent="0.3">
      <c r="B601" s="93"/>
      <c r="C601" s="77"/>
      <c r="D601" s="48"/>
      <c r="E601" s="26" t="s">
        <v>708</v>
      </c>
      <c r="F601" s="38"/>
      <c r="G601" s="44">
        <v>1</v>
      </c>
      <c r="H601" s="51"/>
      <c r="I601" s="27">
        <f t="shared" ref="I601:I606" si="171">G601/H$600</f>
        <v>0.14285714285714285</v>
      </c>
      <c r="J601" s="55"/>
      <c r="K601" s="28" t="str">
        <f t="shared" ref="K601:K606" si="172">IF(F601="","",I601/J$600)</f>
        <v/>
      </c>
      <c r="L601" s="59"/>
      <c r="M601" s="73"/>
      <c r="N601" s="65"/>
      <c r="O601" s="68"/>
      <c r="P601" s="97"/>
    </row>
    <row r="602" spans="2:16" ht="15" customHeight="1" thickBot="1" x14ac:dyDescent="0.3">
      <c r="B602" s="93"/>
      <c r="C602" s="77"/>
      <c r="D602" s="48"/>
      <c r="E602" s="26" t="s">
        <v>709</v>
      </c>
      <c r="F602" s="38"/>
      <c r="G602" s="44">
        <v>1</v>
      </c>
      <c r="H602" s="51"/>
      <c r="I602" s="27">
        <f t="shared" si="171"/>
        <v>0.14285714285714285</v>
      </c>
      <c r="J602" s="55"/>
      <c r="K602" s="28" t="str">
        <f t="shared" si="172"/>
        <v/>
      </c>
      <c r="L602" s="59"/>
      <c r="M602" s="73"/>
      <c r="N602" s="65"/>
      <c r="O602" s="68"/>
      <c r="P602" s="97"/>
    </row>
    <row r="603" spans="2:16" ht="15" customHeight="1" thickBot="1" x14ac:dyDescent="0.3">
      <c r="B603" s="93"/>
      <c r="C603" s="77"/>
      <c r="D603" s="48"/>
      <c r="E603" s="26" t="s">
        <v>710</v>
      </c>
      <c r="F603" s="38"/>
      <c r="G603" s="44">
        <v>1</v>
      </c>
      <c r="H603" s="51"/>
      <c r="I603" s="27">
        <f t="shared" si="171"/>
        <v>0.14285714285714285</v>
      </c>
      <c r="J603" s="55"/>
      <c r="K603" s="28" t="str">
        <f t="shared" si="172"/>
        <v/>
      </c>
      <c r="L603" s="59"/>
      <c r="M603" s="73"/>
      <c r="N603" s="65"/>
      <c r="O603" s="68"/>
      <c r="P603" s="97"/>
    </row>
    <row r="604" spans="2:16" ht="15" customHeight="1" thickBot="1" x14ac:dyDescent="0.3">
      <c r="B604" s="93"/>
      <c r="C604" s="77"/>
      <c r="D604" s="48"/>
      <c r="E604" s="26" t="s">
        <v>711</v>
      </c>
      <c r="F604" s="38"/>
      <c r="G604" s="44">
        <v>1</v>
      </c>
      <c r="H604" s="51"/>
      <c r="I604" s="27">
        <f t="shared" si="171"/>
        <v>0.14285714285714285</v>
      </c>
      <c r="J604" s="55"/>
      <c r="K604" s="28" t="str">
        <f t="shared" si="172"/>
        <v/>
      </c>
      <c r="L604" s="59"/>
      <c r="M604" s="73"/>
      <c r="N604" s="65"/>
      <c r="O604" s="68"/>
      <c r="P604" s="97"/>
    </row>
    <row r="605" spans="2:16" ht="15" customHeight="1" thickBot="1" x14ac:dyDescent="0.3">
      <c r="B605" s="93"/>
      <c r="C605" s="77"/>
      <c r="D605" s="48"/>
      <c r="E605" s="20" t="s">
        <v>712</v>
      </c>
      <c r="F605" s="36"/>
      <c r="G605" s="44">
        <v>1</v>
      </c>
      <c r="H605" s="52"/>
      <c r="I605" s="27">
        <f t="shared" si="171"/>
        <v>0.14285714285714285</v>
      </c>
      <c r="J605" s="56"/>
      <c r="K605" s="22" t="str">
        <f t="shared" si="172"/>
        <v/>
      </c>
      <c r="L605" s="58"/>
      <c r="M605" s="73"/>
      <c r="N605" s="65"/>
      <c r="O605" s="68"/>
      <c r="P605" s="97"/>
    </row>
    <row r="606" spans="2:16" ht="15" customHeight="1" thickBot="1" x14ac:dyDescent="0.3">
      <c r="B606" s="93"/>
      <c r="C606" s="77"/>
      <c r="D606" s="70"/>
      <c r="E606" s="23" t="s">
        <v>713</v>
      </c>
      <c r="F606" s="37"/>
      <c r="G606" s="43">
        <v>1</v>
      </c>
      <c r="H606" s="71"/>
      <c r="I606" s="24">
        <f t="shared" si="171"/>
        <v>0.14285714285714285</v>
      </c>
      <c r="J606" s="72" t="e">
        <f>SUMIF(#REF!,"&gt;=0",#REF!)</f>
        <v>#REF!</v>
      </c>
      <c r="K606" s="25" t="str">
        <f t="shared" si="172"/>
        <v/>
      </c>
      <c r="L606" s="58"/>
      <c r="M606" s="74"/>
      <c r="N606" s="66"/>
      <c r="O606" s="69"/>
      <c r="P606" s="97"/>
    </row>
    <row r="607" spans="2:16" ht="15" customHeight="1" thickBot="1" x14ac:dyDescent="0.3">
      <c r="B607" s="93"/>
      <c r="C607" s="77"/>
      <c r="D607" s="47" t="s">
        <v>612</v>
      </c>
      <c r="E607" s="26" t="s">
        <v>714</v>
      </c>
      <c r="F607" s="38"/>
      <c r="G607" s="44">
        <v>1</v>
      </c>
      <c r="H607" s="51">
        <f>SUM(G607:G613)</f>
        <v>7</v>
      </c>
      <c r="I607" s="27">
        <f>G607/H$607</f>
        <v>0.14285714285714285</v>
      </c>
      <c r="J607" s="55">
        <f>SUMIF(F607:F613,"&gt;=0",I607:I613)</f>
        <v>0</v>
      </c>
      <c r="K607" s="28" t="str">
        <f>IF(F607="","",I607/J$607)</f>
        <v/>
      </c>
      <c r="L607" s="59" t="str">
        <f>IFERROR(SUMPRODUCT(F607:F613,G607:G613)/SUMIF(F607:F613,"&gt;=0",G607:G613),"")</f>
        <v/>
      </c>
      <c r="M607" s="73">
        <v>1</v>
      </c>
      <c r="N607" s="64">
        <f>M607/M$635</f>
        <v>1.1111111111111112E-2</v>
      </c>
      <c r="O607" s="67" t="str">
        <f>IF(L607="","",N607/O$636)</f>
        <v/>
      </c>
      <c r="P607" s="97"/>
    </row>
    <row r="608" spans="2:16" ht="15" customHeight="1" thickBot="1" x14ac:dyDescent="0.3">
      <c r="B608" s="93"/>
      <c r="C608" s="77"/>
      <c r="D608" s="48"/>
      <c r="E608" s="26" t="s">
        <v>715</v>
      </c>
      <c r="F608" s="38"/>
      <c r="G608" s="44">
        <v>1</v>
      </c>
      <c r="H608" s="51"/>
      <c r="I608" s="27">
        <f t="shared" ref="I608:I613" si="173">G608/H$607</f>
        <v>0.14285714285714285</v>
      </c>
      <c r="J608" s="55"/>
      <c r="K608" s="28" t="str">
        <f t="shared" ref="K608:K613" si="174">IF(F608="","",I608/J$607)</f>
        <v/>
      </c>
      <c r="L608" s="59"/>
      <c r="M608" s="73"/>
      <c r="N608" s="65"/>
      <c r="O608" s="68"/>
      <c r="P608" s="97"/>
    </row>
    <row r="609" spans="2:16" ht="15" customHeight="1" thickBot="1" x14ac:dyDescent="0.3">
      <c r="B609" s="93"/>
      <c r="C609" s="77"/>
      <c r="D609" s="48"/>
      <c r="E609" s="26" t="s">
        <v>716</v>
      </c>
      <c r="F609" s="38"/>
      <c r="G609" s="44">
        <v>1</v>
      </c>
      <c r="H609" s="51"/>
      <c r="I609" s="27">
        <f t="shared" si="173"/>
        <v>0.14285714285714285</v>
      </c>
      <c r="J609" s="55"/>
      <c r="K609" s="28" t="str">
        <f t="shared" si="174"/>
        <v/>
      </c>
      <c r="L609" s="59"/>
      <c r="M609" s="73"/>
      <c r="N609" s="65"/>
      <c r="O609" s="68"/>
      <c r="P609" s="97"/>
    </row>
    <row r="610" spans="2:16" ht="15" customHeight="1" thickBot="1" x14ac:dyDescent="0.3">
      <c r="B610" s="93"/>
      <c r="C610" s="77"/>
      <c r="D610" s="48"/>
      <c r="E610" s="26" t="s">
        <v>717</v>
      </c>
      <c r="F610" s="38"/>
      <c r="G610" s="44">
        <v>1</v>
      </c>
      <c r="H610" s="51"/>
      <c r="I610" s="27">
        <f t="shared" si="173"/>
        <v>0.14285714285714285</v>
      </c>
      <c r="J610" s="55"/>
      <c r="K610" s="28" t="str">
        <f t="shared" si="174"/>
        <v/>
      </c>
      <c r="L610" s="59"/>
      <c r="M610" s="73"/>
      <c r="N610" s="65"/>
      <c r="O610" s="68"/>
      <c r="P610" s="97"/>
    </row>
    <row r="611" spans="2:16" ht="15" customHeight="1" thickBot="1" x14ac:dyDescent="0.3">
      <c r="B611" s="93"/>
      <c r="C611" s="77"/>
      <c r="D611" s="48"/>
      <c r="E611" s="26" t="s">
        <v>718</v>
      </c>
      <c r="F611" s="38"/>
      <c r="G611" s="44">
        <v>1</v>
      </c>
      <c r="H611" s="51"/>
      <c r="I611" s="27">
        <f t="shared" si="173"/>
        <v>0.14285714285714285</v>
      </c>
      <c r="J611" s="55"/>
      <c r="K611" s="28" t="str">
        <f t="shared" si="174"/>
        <v/>
      </c>
      <c r="L611" s="59"/>
      <c r="M611" s="73"/>
      <c r="N611" s="65"/>
      <c r="O611" s="68"/>
      <c r="P611" s="97"/>
    </row>
    <row r="612" spans="2:16" ht="15" customHeight="1" thickBot="1" x14ac:dyDescent="0.3">
      <c r="B612" s="93"/>
      <c r="C612" s="77"/>
      <c r="D612" s="48"/>
      <c r="E612" s="20" t="s">
        <v>719</v>
      </c>
      <c r="F612" s="36"/>
      <c r="G612" s="44">
        <v>1</v>
      </c>
      <c r="H612" s="52"/>
      <c r="I612" s="27">
        <f t="shared" si="173"/>
        <v>0.14285714285714285</v>
      </c>
      <c r="J612" s="56"/>
      <c r="K612" s="22" t="str">
        <f t="shared" si="174"/>
        <v/>
      </c>
      <c r="L612" s="58"/>
      <c r="M612" s="73"/>
      <c r="N612" s="65"/>
      <c r="O612" s="68"/>
      <c r="P612" s="97"/>
    </row>
    <row r="613" spans="2:16" ht="15" customHeight="1" thickBot="1" x14ac:dyDescent="0.3">
      <c r="B613" s="93"/>
      <c r="C613" s="77"/>
      <c r="D613" s="70"/>
      <c r="E613" s="23" t="s">
        <v>720</v>
      </c>
      <c r="F613" s="37"/>
      <c r="G613" s="43">
        <v>1</v>
      </c>
      <c r="H613" s="71"/>
      <c r="I613" s="24">
        <f t="shared" si="173"/>
        <v>0.14285714285714285</v>
      </c>
      <c r="J613" s="72" t="e">
        <f>SUMIF(#REF!,"&gt;=0",#REF!)</f>
        <v>#REF!</v>
      </c>
      <c r="K613" s="25" t="str">
        <f t="shared" si="174"/>
        <v/>
      </c>
      <c r="L613" s="58"/>
      <c r="M613" s="74"/>
      <c r="N613" s="66"/>
      <c r="O613" s="69"/>
      <c r="P613" s="97"/>
    </row>
    <row r="614" spans="2:16" ht="15" customHeight="1" thickBot="1" x14ac:dyDescent="0.3">
      <c r="B614" s="93"/>
      <c r="C614" s="77"/>
      <c r="D614" s="47" t="s">
        <v>613</v>
      </c>
      <c r="E614" s="26" t="s">
        <v>721</v>
      </c>
      <c r="F614" s="38"/>
      <c r="G614" s="44">
        <v>1</v>
      </c>
      <c r="H614" s="51">
        <f>SUM(G614:G620)</f>
        <v>7</v>
      </c>
      <c r="I614" s="27">
        <f>G614/H$614</f>
        <v>0.14285714285714285</v>
      </c>
      <c r="J614" s="55">
        <f>SUMIF(F614:F620,"&gt;=0",I614:I620)</f>
        <v>0</v>
      </c>
      <c r="K614" s="28" t="str">
        <f>IF(F614="","",I614/J$614)</f>
        <v/>
      </c>
      <c r="L614" s="59" t="str">
        <f>IFERROR(SUMPRODUCT(F614:F620,G614:G620)/SUMIF(F614:F620,"&gt;=0",G614:G620),"")</f>
        <v/>
      </c>
      <c r="M614" s="73">
        <v>1</v>
      </c>
      <c r="N614" s="64">
        <f>M614/M$635</f>
        <v>1.1111111111111112E-2</v>
      </c>
      <c r="O614" s="67" t="str">
        <f>IF(L614="","",N614/O$636)</f>
        <v/>
      </c>
      <c r="P614" s="97"/>
    </row>
    <row r="615" spans="2:16" ht="15" customHeight="1" thickBot="1" x14ac:dyDescent="0.3">
      <c r="B615" s="93"/>
      <c r="C615" s="77"/>
      <c r="D615" s="48"/>
      <c r="E615" s="26" t="s">
        <v>722</v>
      </c>
      <c r="F615" s="38"/>
      <c r="G615" s="44">
        <v>1</v>
      </c>
      <c r="H615" s="51"/>
      <c r="I615" s="27">
        <f t="shared" ref="I615:I620" si="175">G615/H$614</f>
        <v>0.14285714285714285</v>
      </c>
      <c r="J615" s="55"/>
      <c r="K615" s="28" t="str">
        <f t="shared" ref="K615:K620" si="176">IF(F615="","",I615/J$614)</f>
        <v/>
      </c>
      <c r="L615" s="59"/>
      <c r="M615" s="73"/>
      <c r="N615" s="65"/>
      <c r="O615" s="68"/>
      <c r="P615" s="97"/>
    </row>
    <row r="616" spans="2:16" ht="15" customHeight="1" thickBot="1" x14ac:dyDescent="0.3">
      <c r="B616" s="93"/>
      <c r="C616" s="77"/>
      <c r="D616" s="48"/>
      <c r="E616" s="26" t="s">
        <v>723</v>
      </c>
      <c r="F616" s="38"/>
      <c r="G616" s="44">
        <v>1</v>
      </c>
      <c r="H616" s="51"/>
      <c r="I616" s="27">
        <f t="shared" si="175"/>
        <v>0.14285714285714285</v>
      </c>
      <c r="J616" s="55"/>
      <c r="K616" s="28" t="str">
        <f t="shared" si="176"/>
        <v/>
      </c>
      <c r="L616" s="59"/>
      <c r="M616" s="73"/>
      <c r="N616" s="65"/>
      <c r="O616" s="68"/>
      <c r="P616" s="97"/>
    </row>
    <row r="617" spans="2:16" ht="15" customHeight="1" thickBot="1" x14ac:dyDescent="0.3">
      <c r="B617" s="93"/>
      <c r="C617" s="77"/>
      <c r="D617" s="48"/>
      <c r="E617" s="26" t="s">
        <v>724</v>
      </c>
      <c r="F617" s="38"/>
      <c r="G617" s="44">
        <v>1</v>
      </c>
      <c r="H617" s="51"/>
      <c r="I617" s="27">
        <f t="shared" si="175"/>
        <v>0.14285714285714285</v>
      </c>
      <c r="J617" s="55"/>
      <c r="K617" s="28" t="str">
        <f t="shared" si="176"/>
        <v/>
      </c>
      <c r="L617" s="59"/>
      <c r="M617" s="73"/>
      <c r="N617" s="65"/>
      <c r="O617" s="68"/>
      <c r="P617" s="97"/>
    </row>
    <row r="618" spans="2:16" ht="15" customHeight="1" thickBot="1" x14ac:dyDescent="0.3">
      <c r="B618" s="93"/>
      <c r="C618" s="77"/>
      <c r="D618" s="48"/>
      <c r="E618" s="26" t="s">
        <v>725</v>
      </c>
      <c r="F618" s="38"/>
      <c r="G618" s="44">
        <v>1</v>
      </c>
      <c r="H618" s="51"/>
      <c r="I618" s="27">
        <f t="shared" si="175"/>
        <v>0.14285714285714285</v>
      </c>
      <c r="J618" s="55"/>
      <c r="K618" s="28" t="str">
        <f t="shared" si="176"/>
        <v/>
      </c>
      <c r="L618" s="59"/>
      <c r="M618" s="73"/>
      <c r="N618" s="65"/>
      <c r="O618" s="68"/>
      <c r="P618" s="97"/>
    </row>
    <row r="619" spans="2:16" ht="15" customHeight="1" thickBot="1" x14ac:dyDescent="0.3">
      <c r="B619" s="93"/>
      <c r="C619" s="77"/>
      <c r="D619" s="48"/>
      <c r="E619" s="20" t="s">
        <v>726</v>
      </c>
      <c r="F619" s="36"/>
      <c r="G619" s="44">
        <v>1</v>
      </c>
      <c r="H619" s="52"/>
      <c r="I619" s="21">
        <f t="shared" si="175"/>
        <v>0.14285714285714285</v>
      </c>
      <c r="J619" s="56"/>
      <c r="K619" s="22" t="str">
        <f t="shared" si="176"/>
        <v/>
      </c>
      <c r="L619" s="58"/>
      <c r="M619" s="73"/>
      <c r="N619" s="65"/>
      <c r="O619" s="68"/>
      <c r="P619" s="97"/>
    </row>
    <row r="620" spans="2:16" ht="15" customHeight="1" thickBot="1" x14ac:dyDescent="0.3">
      <c r="B620" s="93"/>
      <c r="C620" s="77"/>
      <c r="D620" s="70"/>
      <c r="E620" s="23" t="s">
        <v>727</v>
      </c>
      <c r="F620" s="37"/>
      <c r="G620" s="43">
        <v>1</v>
      </c>
      <c r="H620" s="71"/>
      <c r="I620" s="24">
        <f t="shared" si="175"/>
        <v>0.14285714285714285</v>
      </c>
      <c r="J620" s="72" t="e">
        <f>SUMIF(#REF!,"&gt;=0",#REF!)</f>
        <v>#REF!</v>
      </c>
      <c r="K620" s="25" t="str">
        <f t="shared" si="176"/>
        <v/>
      </c>
      <c r="L620" s="58"/>
      <c r="M620" s="74"/>
      <c r="N620" s="66"/>
      <c r="O620" s="69"/>
      <c r="P620" s="97"/>
    </row>
    <row r="621" spans="2:16" ht="15" customHeight="1" thickBot="1" x14ac:dyDescent="0.3">
      <c r="B621" s="93"/>
      <c r="C621" s="77"/>
      <c r="D621" s="47" t="s">
        <v>614</v>
      </c>
      <c r="E621" s="26" t="s">
        <v>728</v>
      </c>
      <c r="F621" s="38"/>
      <c r="G621" s="44">
        <v>1</v>
      </c>
      <c r="H621" s="51">
        <f>SUM(G621:G627)</f>
        <v>7</v>
      </c>
      <c r="I621" s="27">
        <f>G621/H$621</f>
        <v>0.14285714285714285</v>
      </c>
      <c r="J621" s="55">
        <f>SUMIF(F621:F627,"&gt;=0",I621:I627)</f>
        <v>0</v>
      </c>
      <c r="K621" s="28" t="str">
        <f>IF(F621="","",I621/J$621)</f>
        <v/>
      </c>
      <c r="L621" s="59" t="str">
        <f>IFERROR(SUMPRODUCT(F621:F627,G621:G627)/SUMIF(F621:F627,"&gt;=0",G621:G627),"")</f>
        <v/>
      </c>
      <c r="M621" s="73">
        <v>1</v>
      </c>
      <c r="N621" s="64">
        <f>M621/M$635</f>
        <v>1.1111111111111112E-2</v>
      </c>
      <c r="O621" s="67" t="str">
        <f>IF(L621="","",N621/O$636)</f>
        <v/>
      </c>
      <c r="P621" s="97"/>
    </row>
    <row r="622" spans="2:16" ht="15" customHeight="1" thickBot="1" x14ac:dyDescent="0.3">
      <c r="B622" s="93"/>
      <c r="C622" s="77"/>
      <c r="D622" s="48"/>
      <c r="E622" s="26" t="s">
        <v>729</v>
      </c>
      <c r="F622" s="38"/>
      <c r="G622" s="44">
        <v>1</v>
      </c>
      <c r="H622" s="51"/>
      <c r="I622" s="27">
        <f t="shared" ref="I622:I626" si="177">G622/H$621</f>
        <v>0.14285714285714285</v>
      </c>
      <c r="J622" s="55"/>
      <c r="K622" s="28" t="str">
        <f t="shared" ref="K622:K627" si="178">IF(F622="","",I622/J$621)</f>
        <v/>
      </c>
      <c r="L622" s="59"/>
      <c r="M622" s="73"/>
      <c r="N622" s="65"/>
      <c r="O622" s="68"/>
      <c r="P622" s="97"/>
    </row>
    <row r="623" spans="2:16" ht="15" customHeight="1" thickBot="1" x14ac:dyDescent="0.3">
      <c r="B623" s="93"/>
      <c r="C623" s="77"/>
      <c r="D623" s="48"/>
      <c r="E623" s="26" t="s">
        <v>730</v>
      </c>
      <c r="F623" s="38"/>
      <c r="G623" s="44">
        <v>1</v>
      </c>
      <c r="H623" s="51"/>
      <c r="I623" s="27">
        <f t="shared" si="177"/>
        <v>0.14285714285714285</v>
      </c>
      <c r="J623" s="55"/>
      <c r="K623" s="28" t="str">
        <f t="shared" si="178"/>
        <v/>
      </c>
      <c r="L623" s="59"/>
      <c r="M623" s="73"/>
      <c r="N623" s="65"/>
      <c r="O623" s="68"/>
      <c r="P623" s="97"/>
    </row>
    <row r="624" spans="2:16" ht="15" customHeight="1" thickBot="1" x14ac:dyDescent="0.3">
      <c r="B624" s="93"/>
      <c r="C624" s="77"/>
      <c r="D624" s="48"/>
      <c r="E624" s="26" t="s">
        <v>731</v>
      </c>
      <c r="F624" s="38"/>
      <c r="G624" s="44">
        <v>1</v>
      </c>
      <c r="H624" s="51"/>
      <c r="I624" s="27">
        <f t="shared" si="177"/>
        <v>0.14285714285714285</v>
      </c>
      <c r="J624" s="55"/>
      <c r="K624" s="28" t="str">
        <f t="shared" si="178"/>
        <v/>
      </c>
      <c r="L624" s="59"/>
      <c r="M624" s="73"/>
      <c r="N624" s="65"/>
      <c r="O624" s="68"/>
      <c r="P624" s="97"/>
    </row>
    <row r="625" spans="2:16" ht="15" customHeight="1" thickBot="1" x14ac:dyDescent="0.3">
      <c r="B625" s="93"/>
      <c r="C625" s="77"/>
      <c r="D625" s="48"/>
      <c r="E625" s="26" t="s">
        <v>732</v>
      </c>
      <c r="F625" s="38"/>
      <c r="G625" s="44">
        <v>1</v>
      </c>
      <c r="H625" s="51"/>
      <c r="I625" s="27">
        <f t="shared" si="177"/>
        <v>0.14285714285714285</v>
      </c>
      <c r="J625" s="55"/>
      <c r="K625" s="28" t="str">
        <f t="shared" si="178"/>
        <v/>
      </c>
      <c r="L625" s="59"/>
      <c r="M625" s="73"/>
      <c r="N625" s="65"/>
      <c r="O625" s="68"/>
      <c r="P625" s="97"/>
    </row>
    <row r="626" spans="2:16" ht="15" customHeight="1" thickBot="1" x14ac:dyDescent="0.3">
      <c r="B626" s="93"/>
      <c r="C626" s="77"/>
      <c r="D626" s="48"/>
      <c r="E626" s="20" t="s">
        <v>733</v>
      </c>
      <c r="F626" s="36"/>
      <c r="G626" s="44">
        <v>1</v>
      </c>
      <c r="H626" s="52"/>
      <c r="I626" s="21">
        <f t="shared" si="177"/>
        <v>0.14285714285714285</v>
      </c>
      <c r="J626" s="56"/>
      <c r="K626" s="22" t="str">
        <f t="shared" si="178"/>
        <v/>
      </c>
      <c r="L626" s="58"/>
      <c r="M626" s="73"/>
      <c r="N626" s="65"/>
      <c r="O626" s="68"/>
      <c r="P626" s="97"/>
    </row>
    <row r="627" spans="2:16" ht="15" customHeight="1" thickBot="1" x14ac:dyDescent="0.3">
      <c r="B627" s="93"/>
      <c r="C627" s="77"/>
      <c r="D627" s="70"/>
      <c r="E627" s="23" t="s">
        <v>734</v>
      </c>
      <c r="F627" s="37"/>
      <c r="G627" s="43">
        <v>1</v>
      </c>
      <c r="H627" s="71"/>
      <c r="I627" s="24">
        <f>G627/H$621</f>
        <v>0.14285714285714285</v>
      </c>
      <c r="J627" s="72" t="e">
        <f>SUMIF(#REF!,"&gt;=0",#REF!)</f>
        <v>#REF!</v>
      </c>
      <c r="K627" s="25" t="str">
        <f t="shared" si="178"/>
        <v/>
      </c>
      <c r="L627" s="58"/>
      <c r="M627" s="74"/>
      <c r="N627" s="66"/>
      <c r="O627" s="69"/>
      <c r="P627" s="97"/>
    </row>
    <row r="628" spans="2:16" ht="15" customHeight="1" thickBot="1" x14ac:dyDescent="0.3">
      <c r="B628" s="93"/>
      <c r="C628" s="77"/>
      <c r="D628" s="47" t="s">
        <v>615</v>
      </c>
      <c r="E628" s="30" t="s">
        <v>735</v>
      </c>
      <c r="F628" s="40"/>
      <c r="G628" s="45">
        <v>1</v>
      </c>
      <c r="H628" s="50">
        <f>SUM(G628:G634)</f>
        <v>7</v>
      </c>
      <c r="I628" s="31">
        <f>G628/H$628</f>
        <v>0.14285714285714285</v>
      </c>
      <c r="J628" s="54">
        <f>SUMIF(F628:F634,"&gt;=0",I628:I634)</f>
        <v>0</v>
      </c>
      <c r="K628" s="32" t="str">
        <f>IF(F628="","",I628/J$628)</f>
        <v/>
      </c>
      <c r="L628" s="58" t="str">
        <f>IFERROR(SUMPRODUCT(F628:F634,G628:G634)/SUMIF(F628:F634,"&gt;=0",G628:G634),"")</f>
        <v/>
      </c>
      <c r="M628" s="61">
        <v>1</v>
      </c>
      <c r="N628" s="64">
        <f>M628/M$635</f>
        <v>1.1111111111111112E-2</v>
      </c>
      <c r="O628" s="67" t="str">
        <f>IF(L628="","",N628/O$636)</f>
        <v/>
      </c>
      <c r="P628" s="97"/>
    </row>
    <row r="629" spans="2:16" ht="15" customHeight="1" thickBot="1" x14ac:dyDescent="0.3">
      <c r="B629" s="93"/>
      <c r="C629" s="77"/>
      <c r="D629" s="48"/>
      <c r="E629" s="26" t="s">
        <v>736</v>
      </c>
      <c r="F629" s="38"/>
      <c r="G629" s="44">
        <v>1</v>
      </c>
      <c r="H629" s="51"/>
      <c r="I629" s="27">
        <f t="shared" ref="I629:I634" si="179">G629/H$628</f>
        <v>0.14285714285714285</v>
      </c>
      <c r="J629" s="55"/>
      <c r="K629" s="28" t="str">
        <f t="shared" ref="K629:K634" si="180">IF(F629="","",I629/J$628)</f>
        <v/>
      </c>
      <c r="L629" s="59"/>
      <c r="M629" s="62"/>
      <c r="N629" s="65"/>
      <c r="O629" s="68"/>
      <c r="P629" s="97"/>
    </row>
    <row r="630" spans="2:16" ht="15" customHeight="1" thickBot="1" x14ac:dyDescent="0.3">
      <c r="B630" s="93"/>
      <c r="C630" s="77"/>
      <c r="D630" s="48"/>
      <c r="E630" s="26" t="s">
        <v>737</v>
      </c>
      <c r="F630" s="38"/>
      <c r="G630" s="44">
        <v>1</v>
      </c>
      <c r="H630" s="51"/>
      <c r="I630" s="27">
        <f t="shared" si="179"/>
        <v>0.14285714285714285</v>
      </c>
      <c r="J630" s="55"/>
      <c r="K630" s="28" t="str">
        <f t="shared" si="180"/>
        <v/>
      </c>
      <c r="L630" s="59"/>
      <c r="M630" s="62"/>
      <c r="N630" s="65"/>
      <c r="O630" s="68"/>
      <c r="P630" s="97"/>
    </row>
    <row r="631" spans="2:16" ht="15" customHeight="1" thickBot="1" x14ac:dyDescent="0.3">
      <c r="B631" s="93"/>
      <c r="C631" s="77"/>
      <c r="D631" s="48"/>
      <c r="E631" s="26" t="s">
        <v>738</v>
      </c>
      <c r="F631" s="38"/>
      <c r="G631" s="44">
        <v>1</v>
      </c>
      <c r="H631" s="51"/>
      <c r="I631" s="27">
        <f t="shared" si="179"/>
        <v>0.14285714285714285</v>
      </c>
      <c r="J631" s="55"/>
      <c r="K631" s="28" t="str">
        <f t="shared" si="180"/>
        <v/>
      </c>
      <c r="L631" s="59"/>
      <c r="M631" s="62"/>
      <c r="N631" s="65"/>
      <c r="O631" s="68"/>
      <c r="P631" s="97"/>
    </row>
    <row r="632" spans="2:16" ht="15" customHeight="1" thickBot="1" x14ac:dyDescent="0.3">
      <c r="B632" s="93"/>
      <c r="C632" s="77"/>
      <c r="D632" s="48"/>
      <c r="E632" s="26" t="s">
        <v>739</v>
      </c>
      <c r="F632" s="38"/>
      <c r="G632" s="44">
        <v>1</v>
      </c>
      <c r="H632" s="51"/>
      <c r="I632" s="27">
        <f t="shared" si="179"/>
        <v>0.14285714285714285</v>
      </c>
      <c r="J632" s="55"/>
      <c r="K632" s="28" t="str">
        <f t="shared" si="180"/>
        <v/>
      </c>
      <c r="L632" s="59"/>
      <c r="M632" s="62"/>
      <c r="N632" s="65"/>
      <c r="O632" s="68"/>
      <c r="P632" s="97"/>
    </row>
    <row r="633" spans="2:16" ht="15" customHeight="1" thickBot="1" x14ac:dyDescent="0.3">
      <c r="B633" s="93"/>
      <c r="C633" s="77"/>
      <c r="D633" s="48"/>
      <c r="E633" s="20" t="s">
        <v>740</v>
      </c>
      <c r="F633" s="36"/>
      <c r="G633" s="44">
        <v>1</v>
      </c>
      <c r="H633" s="52"/>
      <c r="I633" s="21">
        <f t="shared" si="179"/>
        <v>0.14285714285714285</v>
      </c>
      <c r="J633" s="56"/>
      <c r="K633" s="22" t="str">
        <f t="shared" si="180"/>
        <v/>
      </c>
      <c r="L633" s="58"/>
      <c r="M633" s="62"/>
      <c r="N633" s="65"/>
      <c r="O633" s="68"/>
      <c r="P633" s="97"/>
    </row>
    <row r="634" spans="2:16" ht="15" customHeight="1" thickBot="1" x14ac:dyDescent="0.3">
      <c r="B634" s="94"/>
      <c r="C634" s="77"/>
      <c r="D634" s="49"/>
      <c r="E634" s="33" t="s">
        <v>741</v>
      </c>
      <c r="F634" s="39"/>
      <c r="G634" s="46">
        <v>1</v>
      </c>
      <c r="H634" s="53"/>
      <c r="I634" s="34">
        <f t="shared" si="179"/>
        <v>0.14285714285714285</v>
      </c>
      <c r="J634" s="57" t="e">
        <f>SUMIF(#REF!,"&gt;=0",#REF!)</f>
        <v>#REF!</v>
      </c>
      <c r="K634" s="29" t="str">
        <f t="shared" si="180"/>
        <v/>
      </c>
      <c r="L634" s="60"/>
      <c r="M634" s="63"/>
      <c r="N634" s="66"/>
      <c r="O634" s="69"/>
      <c r="P634" s="98"/>
    </row>
    <row r="635" spans="2:16" ht="15" customHeight="1" thickBot="1" x14ac:dyDescent="0.3">
      <c r="G635" s="2"/>
      <c r="H635" s="2"/>
      <c r="M635" s="14">
        <f>SUM(M5:M634)</f>
        <v>90</v>
      </c>
      <c r="N635" s="4">
        <f>SUM(N5:N634)</f>
        <v>0.99999999999999845</v>
      </c>
      <c r="O635" s="4">
        <f>SUM(O5:O634)</f>
        <v>0</v>
      </c>
    </row>
    <row r="636" spans="2:16" ht="15" customHeight="1" x14ac:dyDescent="0.25">
      <c r="M636" s="14">
        <f>SUMIF(L5:L634,"&gt;=0",M5:M634)</f>
        <v>0</v>
      </c>
      <c r="O636" s="14">
        <f>SUMIF(L5:L634,"&gt;=0",N5:N634)</f>
        <v>0</v>
      </c>
    </row>
    <row r="639" spans="2:16" ht="15" customHeight="1" x14ac:dyDescent="0.25">
      <c r="C639" s="95"/>
      <c r="D639" s="95"/>
      <c r="E639" s="3"/>
      <c r="F639" s="3"/>
      <c r="G639" s="3"/>
      <c r="H639" s="3"/>
      <c r="I639" s="3"/>
      <c r="J639" s="3"/>
      <c r="K639" s="3"/>
    </row>
    <row r="640" spans="2:16" ht="15" customHeight="1" x14ac:dyDescent="0.25">
      <c r="D640" s="2"/>
      <c r="E640" s="2"/>
      <c r="F640" s="2"/>
      <c r="G640" s="2"/>
      <c r="H640" s="2"/>
      <c r="L640" s="1"/>
      <c r="M640" s="1"/>
      <c r="N640" s="1"/>
      <c r="O640" s="1"/>
    </row>
    <row r="641" spans="4:15" ht="15" customHeight="1" x14ac:dyDescent="0.25">
      <c r="D641" s="2"/>
      <c r="E641" s="2"/>
      <c r="F641" s="2"/>
      <c r="G641" s="2"/>
      <c r="H641" s="2"/>
      <c r="L641" s="1"/>
      <c r="M641" s="1"/>
      <c r="N641" s="1"/>
      <c r="O641" s="1"/>
    </row>
    <row r="642" spans="4:15" ht="15" customHeight="1" x14ac:dyDescent="0.25">
      <c r="D642" s="2"/>
      <c r="E642" s="2"/>
      <c r="F642" s="2"/>
      <c r="G642" s="2"/>
      <c r="H642" s="2"/>
      <c r="L642" s="1"/>
      <c r="M642" s="1"/>
      <c r="N642" s="1"/>
      <c r="O642" s="1"/>
    </row>
    <row r="643" spans="4:15" ht="15" customHeight="1" x14ac:dyDescent="0.25">
      <c r="D643" s="2"/>
      <c r="E643" s="2"/>
      <c r="F643" s="2"/>
      <c r="G643" s="2"/>
      <c r="H643" s="2"/>
      <c r="L643" s="1"/>
      <c r="M643" s="1"/>
      <c r="N643" s="1"/>
      <c r="O643" s="1"/>
    </row>
    <row r="644" spans="4:15" ht="15" customHeight="1" x14ac:dyDescent="0.25">
      <c r="D644" s="2"/>
      <c r="E644" s="2"/>
      <c r="F644" s="2"/>
      <c r="G644" s="2"/>
      <c r="H644" s="2"/>
      <c r="L644" s="1"/>
      <c r="M644" s="1"/>
      <c r="N644" s="1"/>
      <c r="O644" s="1"/>
    </row>
    <row r="645" spans="4:15" ht="15" customHeight="1" x14ac:dyDescent="0.25">
      <c r="D645" s="2"/>
      <c r="E645" s="2"/>
      <c r="F645" s="2"/>
      <c r="G645" s="2"/>
      <c r="H645" s="2"/>
      <c r="L645" s="1"/>
      <c r="M645" s="1"/>
      <c r="N645" s="1"/>
      <c r="O645" s="1"/>
    </row>
    <row r="646" spans="4:15" ht="15" customHeight="1" x14ac:dyDescent="0.25">
      <c r="D646" s="2"/>
      <c r="E646" s="2"/>
      <c r="F646" s="2"/>
      <c r="G646" s="2"/>
      <c r="H646" s="2"/>
      <c r="L646" s="1"/>
      <c r="M646" s="1"/>
      <c r="N646" s="1"/>
      <c r="O646" s="1"/>
    </row>
    <row r="647" spans="4:15" ht="15" customHeight="1" x14ac:dyDescent="0.25">
      <c r="D647" s="2"/>
      <c r="E647" s="2"/>
      <c r="F647" s="2"/>
      <c r="G647" s="2"/>
      <c r="H647" s="2"/>
      <c r="L647" s="1"/>
      <c r="M647" s="1"/>
      <c r="N647" s="1"/>
      <c r="O647" s="1"/>
    </row>
    <row r="648" spans="4:15" ht="15" customHeight="1" x14ac:dyDescent="0.25">
      <c r="D648" s="2"/>
      <c r="E648" s="2"/>
      <c r="F648" s="2"/>
      <c r="G648" s="2"/>
      <c r="H648" s="2"/>
      <c r="L648" s="1"/>
      <c r="M648" s="1"/>
      <c r="N648" s="1"/>
      <c r="O648" s="1"/>
    </row>
    <row r="649" spans="4:15" ht="15" customHeight="1" x14ac:dyDescent="0.25">
      <c r="D649" s="2"/>
      <c r="E649" s="2"/>
      <c r="F649" s="2"/>
      <c r="G649" s="2"/>
      <c r="H649" s="2"/>
      <c r="L649" s="1"/>
      <c r="M649" s="1"/>
      <c r="N649" s="1"/>
      <c r="O649" s="1"/>
    </row>
    <row r="650" spans="4:15" ht="15" customHeight="1" x14ac:dyDescent="0.25">
      <c r="D650" s="2"/>
      <c r="E650" s="2"/>
      <c r="F650" s="2"/>
      <c r="G650" s="2"/>
      <c r="H650" s="2"/>
      <c r="L650" s="1"/>
      <c r="M650" s="1"/>
      <c r="N650" s="1"/>
      <c r="O650" s="1"/>
    </row>
    <row r="651" spans="4:15" ht="15" customHeight="1" x14ac:dyDescent="0.25">
      <c r="D651" s="2"/>
      <c r="E651" s="2"/>
      <c r="F651" s="2"/>
      <c r="G651" s="2"/>
      <c r="H651" s="2"/>
      <c r="L651" s="1"/>
      <c r="M651" s="1"/>
      <c r="N651" s="1"/>
      <c r="O651" s="1"/>
    </row>
    <row r="652" spans="4:15" ht="15" customHeight="1" x14ac:dyDescent="0.25">
      <c r="D652" s="2"/>
      <c r="E652" s="2"/>
      <c r="F652" s="2"/>
      <c r="G652" s="2"/>
      <c r="H652" s="2"/>
      <c r="L652" s="1"/>
      <c r="M652" s="1"/>
      <c r="N652" s="1"/>
      <c r="O652" s="1"/>
    </row>
    <row r="653" spans="4:15" ht="15" customHeight="1" x14ac:dyDescent="0.25">
      <c r="D653" s="2"/>
      <c r="E653" s="2"/>
      <c r="F653" s="2"/>
      <c r="G653" s="2"/>
      <c r="H653" s="2"/>
      <c r="L653" s="1"/>
      <c r="M653" s="1"/>
      <c r="N653" s="1"/>
      <c r="O653" s="1"/>
    </row>
    <row r="654" spans="4:15" ht="15" customHeight="1" x14ac:dyDescent="0.25">
      <c r="D654" s="2"/>
      <c r="E654" s="2"/>
      <c r="F654" s="2"/>
      <c r="G654" s="2"/>
      <c r="H654" s="2"/>
      <c r="L654" s="1"/>
      <c r="M654" s="1"/>
      <c r="N654" s="1"/>
      <c r="O654" s="1"/>
    </row>
    <row r="655" spans="4:15" ht="15" customHeight="1" x14ac:dyDescent="0.25">
      <c r="D655" s="2"/>
      <c r="E655" s="2"/>
      <c r="F655" s="2"/>
      <c r="G655" s="2"/>
      <c r="H655" s="2"/>
      <c r="L655" s="1"/>
      <c r="M655" s="1"/>
      <c r="N655" s="1"/>
      <c r="O655" s="1"/>
    </row>
    <row r="656" spans="4:15" ht="15" customHeight="1" x14ac:dyDescent="0.25">
      <c r="D656" s="2"/>
      <c r="E656" s="2"/>
      <c r="F656" s="2"/>
      <c r="G656" s="2"/>
      <c r="H656" s="2"/>
      <c r="L656" s="1"/>
      <c r="M656" s="1"/>
      <c r="N656" s="1"/>
      <c r="O656" s="1"/>
    </row>
    <row r="657" spans="4:15" ht="15" customHeight="1" x14ac:dyDescent="0.25">
      <c r="D657" s="2"/>
      <c r="E657" s="2"/>
      <c r="F657" s="2"/>
      <c r="G657" s="2"/>
      <c r="H657" s="2"/>
      <c r="L657" s="1"/>
      <c r="M657" s="1"/>
      <c r="N657" s="1"/>
      <c r="O657" s="1"/>
    </row>
    <row r="658" spans="4:15" ht="15" customHeight="1" x14ac:dyDescent="0.25">
      <c r="D658" s="2"/>
      <c r="E658" s="2"/>
      <c r="F658" s="2"/>
      <c r="G658" s="2"/>
      <c r="H658" s="2"/>
      <c r="L658" s="1"/>
      <c r="M658" s="1"/>
      <c r="N658" s="1"/>
      <c r="O658" s="1"/>
    </row>
    <row r="659" spans="4:15" ht="15" customHeight="1" x14ac:dyDescent="0.25">
      <c r="D659" s="2"/>
      <c r="E659" s="2"/>
      <c r="F659" s="2"/>
      <c r="G659" s="2"/>
      <c r="H659" s="2"/>
      <c r="L659" s="1"/>
      <c r="M659" s="1"/>
      <c r="N659" s="1"/>
      <c r="O659" s="1"/>
    </row>
    <row r="660" spans="4:15" ht="15" customHeight="1" x14ac:dyDescent="0.25">
      <c r="D660" s="2"/>
      <c r="E660" s="2"/>
      <c r="F660" s="2"/>
      <c r="G660" s="2"/>
      <c r="H660" s="2"/>
      <c r="L660" s="1"/>
      <c r="M660" s="1"/>
      <c r="N660" s="1"/>
      <c r="O660" s="1"/>
    </row>
    <row r="661" spans="4:15" ht="15" customHeight="1" x14ac:dyDescent="0.25">
      <c r="D661" s="2"/>
      <c r="E661" s="2"/>
      <c r="F661" s="2"/>
      <c r="G661" s="2"/>
      <c r="H661" s="2"/>
      <c r="L661" s="1"/>
      <c r="M661" s="1"/>
      <c r="N661" s="1"/>
      <c r="O661" s="1"/>
    </row>
    <row r="662" spans="4:15" ht="15" customHeight="1" x14ac:dyDescent="0.25">
      <c r="D662" s="2"/>
      <c r="E662" s="2"/>
      <c r="F662" s="2"/>
      <c r="G662" s="2"/>
      <c r="H662" s="2"/>
      <c r="L662" s="1"/>
      <c r="M662" s="1"/>
      <c r="N662" s="1"/>
      <c r="O662" s="1"/>
    </row>
    <row r="663" spans="4:15" ht="15" customHeight="1" x14ac:dyDescent="0.25">
      <c r="D663" s="2"/>
      <c r="E663" s="2"/>
      <c r="F663" s="2"/>
      <c r="G663" s="2"/>
      <c r="H663" s="2"/>
      <c r="L663" s="1"/>
      <c r="M663" s="1"/>
      <c r="N663" s="1"/>
      <c r="O663" s="1"/>
    </row>
    <row r="664" spans="4:15" ht="15" customHeight="1" x14ac:dyDescent="0.25">
      <c r="D664" s="2"/>
      <c r="E664" s="2"/>
      <c r="F664" s="2"/>
      <c r="G664" s="2"/>
      <c r="H664" s="2"/>
      <c r="L664" s="1"/>
      <c r="M664" s="1"/>
      <c r="N664" s="1"/>
      <c r="O664" s="1"/>
    </row>
    <row r="665" spans="4:15" ht="15" customHeight="1" x14ac:dyDescent="0.25">
      <c r="D665" s="2"/>
      <c r="E665" s="2"/>
      <c r="F665" s="2"/>
      <c r="G665" s="2"/>
      <c r="H665" s="2"/>
      <c r="L665" s="1"/>
      <c r="M665" s="1"/>
      <c r="N665" s="1"/>
      <c r="O665" s="1"/>
    </row>
    <row r="666" spans="4:15" ht="15" customHeight="1" x14ac:dyDescent="0.25">
      <c r="D666" s="2"/>
      <c r="E666" s="2"/>
      <c r="F666" s="2"/>
      <c r="G666" s="2"/>
      <c r="H666" s="2"/>
      <c r="L666" s="1"/>
      <c r="M666" s="1"/>
      <c r="N666" s="1"/>
      <c r="O666" s="1"/>
    </row>
    <row r="667" spans="4:15" ht="15" customHeight="1" x14ac:dyDescent="0.25">
      <c r="D667" s="2"/>
      <c r="E667" s="2"/>
      <c r="F667" s="2"/>
      <c r="G667" s="2"/>
      <c r="H667" s="2"/>
      <c r="L667" s="1"/>
      <c r="M667" s="1"/>
      <c r="N667" s="1"/>
      <c r="O667" s="1"/>
    </row>
    <row r="668" spans="4:15" ht="15" customHeight="1" x14ac:dyDescent="0.25">
      <c r="D668" s="2"/>
      <c r="E668" s="2"/>
      <c r="F668" s="2"/>
      <c r="G668" s="2"/>
      <c r="H668" s="2"/>
      <c r="L668" s="1"/>
      <c r="M668" s="1"/>
      <c r="N668" s="1"/>
      <c r="O668" s="1"/>
    </row>
    <row r="669" spans="4:15" ht="15" customHeight="1" x14ac:dyDescent="0.25">
      <c r="D669" s="2"/>
      <c r="E669" s="2"/>
      <c r="F669" s="2"/>
      <c r="G669" s="2"/>
      <c r="H669" s="2"/>
      <c r="L669" s="1"/>
      <c r="M669" s="1"/>
      <c r="N669" s="1"/>
      <c r="O669" s="1"/>
    </row>
    <row r="670" spans="4:15" ht="15" customHeight="1" x14ac:dyDescent="0.25">
      <c r="D670" s="2"/>
      <c r="E670" s="2"/>
      <c r="F670" s="2"/>
      <c r="G670" s="2"/>
      <c r="H670" s="2"/>
      <c r="L670" s="1"/>
      <c r="M670" s="1"/>
      <c r="N670" s="1"/>
      <c r="O670" s="1"/>
    </row>
    <row r="671" spans="4:15" ht="15" customHeight="1" x14ac:dyDescent="0.25">
      <c r="D671" s="2"/>
      <c r="E671" s="2"/>
      <c r="F671" s="2"/>
      <c r="G671" s="2"/>
      <c r="H671" s="2"/>
      <c r="L671" s="1"/>
      <c r="M671" s="1"/>
      <c r="N671" s="1"/>
      <c r="O671" s="1"/>
    </row>
    <row r="672" spans="4:15" ht="15" customHeight="1" x14ac:dyDescent="0.25">
      <c r="D672" s="2"/>
      <c r="E672" s="2"/>
      <c r="F672" s="2"/>
      <c r="G672" s="2"/>
      <c r="H672" s="2"/>
      <c r="L672" s="1"/>
      <c r="M672" s="1"/>
      <c r="N672" s="1"/>
      <c r="O672" s="1"/>
    </row>
    <row r="673" spans="4:15" ht="15" customHeight="1" x14ac:dyDescent="0.25">
      <c r="D673" s="2"/>
      <c r="E673" s="2"/>
      <c r="F673" s="2"/>
      <c r="G673" s="2"/>
      <c r="H673" s="2"/>
      <c r="L673" s="1"/>
      <c r="M673" s="1"/>
      <c r="N673" s="1"/>
      <c r="O673" s="1"/>
    </row>
    <row r="674" spans="4:15" ht="15" customHeight="1" x14ac:dyDescent="0.25">
      <c r="D674" s="2"/>
      <c r="E674" s="2"/>
      <c r="F674" s="2"/>
      <c r="G674" s="2"/>
      <c r="H674" s="2"/>
      <c r="L674" s="1"/>
      <c r="M674" s="1"/>
      <c r="N674" s="1"/>
      <c r="O674" s="1"/>
    </row>
    <row r="675" spans="4:15" ht="15" customHeight="1" x14ac:dyDescent="0.25">
      <c r="D675" s="2"/>
      <c r="E675" s="2"/>
      <c r="F675" s="2"/>
      <c r="G675" s="2"/>
      <c r="H675" s="2"/>
      <c r="L675" s="1"/>
      <c r="M675" s="1"/>
      <c r="N675" s="1"/>
      <c r="O675" s="1"/>
    </row>
    <row r="676" spans="4:15" ht="15" customHeight="1" x14ac:dyDescent="0.25">
      <c r="D676" s="2"/>
      <c r="E676" s="2"/>
      <c r="F676" s="2"/>
      <c r="G676" s="2"/>
      <c r="H676" s="2"/>
      <c r="L676" s="1"/>
      <c r="M676" s="1"/>
      <c r="N676" s="1"/>
      <c r="O676" s="1"/>
    </row>
    <row r="677" spans="4:15" ht="15" customHeight="1" x14ac:dyDescent="0.25">
      <c r="D677" s="2"/>
      <c r="E677" s="2"/>
      <c r="F677" s="2"/>
      <c r="G677" s="2"/>
      <c r="H677" s="2"/>
      <c r="L677" s="1"/>
      <c r="M677" s="1"/>
      <c r="N677" s="1"/>
      <c r="O677" s="1"/>
    </row>
    <row r="678" spans="4:15" ht="15" customHeight="1" x14ac:dyDescent="0.25">
      <c r="D678" s="2"/>
      <c r="E678" s="2"/>
      <c r="F678" s="2"/>
      <c r="G678" s="2"/>
      <c r="H678" s="2"/>
      <c r="L678" s="1"/>
      <c r="M678" s="1"/>
      <c r="N678" s="1"/>
      <c r="O678" s="1"/>
    </row>
    <row r="679" spans="4:15" ht="15" customHeight="1" x14ac:dyDescent="0.25">
      <c r="D679" s="2"/>
      <c r="E679" s="2"/>
      <c r="F679" s="2"/>
      <c r="G679" s="2"/>
      <c r="H679" s="2"/>
      <c r="L679" s="1"/>
      <c r="M679" s="1"/>
      <c r="N679" s="1"/>
      <c r="O679" s="1"/>
    </row>
    <row r="680" spans="4:15" ht="15" customHeight="1" x14ac:dyDescent="0.25">
      <c r="D680" s="2"/>
      <c r="E680" s="2"/>
      <c r="F680" s="2"/>
      <c r="G680" s="2"/>
      <c r="H680" s="2"/>
      <c r="L680" s="1"/>
      <c r="M680" s="1"/>
      <c r="N680" s="1"/>
      <c r="O680" s="1"/>
    </row>
    <row r="681" spans="4:15" ht="15" customHeight="1" x14ac:dyDescent="0.25">
      <c r="D681" s="2"/>
      <c r="E681" s="2"/>
      <c r="F681" s="2"/>
      <c r="G681" s="2"/>
      <c r="H681" s="2"/>
      <c r="L681" s="1"/>
      <c r="M681" s="1"/>
      <c r="N681" s="1"/>
      <c r="O681" s="1"/>
    </row>
    <row r="682" spans="4:15" ht="15" customHeight="1" x14ac:dyDescent="0.25">
      <c r="F682" s="2"/>
      <c r="G682" s="2"/>
      <c r="H682" s="2"/>
      <c r="I682" s="2"/>
      <c r="J682" s="2"/>
      <c r="K682" s="2"/>
      <c r="L682" s="1"/>
      <c r="M682" s="1"/>
      <c r="N682" s="1"/>
      <c r="O682" s="1"/>
    </row>
    <row r="683" spans="4:15" ht="15" customHeight="1" x14ac:dyDescent="0.25">
      <c r="F683" s="2"/>
      <c r="G683" s="2"/>
      <c r="H683" s="2"/>
      <c r="I683" s="2"/>
      <c r="J683" s="2"/>
      <c r="K683" s="2"/>
      <c r="L683" s="1"/>
      <c r="M683" s="1"/>
      <c r="N683" s="1"/>
      <c r="O683" s="1"/>
    </row>
    <row r="684" spans="4:15" ht="15" customHeight="1" x14ac:dyDescent="0.25">
      <c r="F684" s="2"/>
      <c r="G684" s="2"/>
      <c r="H684" s="2"/>
      <c r="I684" s="2"/>
      <c r="J684" s="2"/>
      <c r="K684" s="2"/>
      <c r="L684" s="1"/>
      <c r="M684" s="1"/>
      <c r="N684" s="1"/>
      <c r="O684" s="1"/>
    </row>
    <row r="685" spans="4:15" ht="15" customHeight="1" x14ac:dyDescent="0.25">
      <c r="F685" s="2"/>
      <c r="G685" s="2"/>
      <c r="H685" s="2"/>
      <c r="I685" s="2"/>
      <c r="J685" s="2"/>
      <c r="K685" s="2"/>
      <c r="L685" s="1"/>
      <c r="M685" s="1"/>
      <c r="N685" s="1"/>
      <c r="O685" s="1"/>
    </row>
    <row r="686" spans="4:15" ht="15" customHeight="1" x14ac:dyDescent="0.25">
      <c r="F686" s="2"/>
      <c r="G686" s="2"/>
      <c r="H686" s="2"/>
      <c r="I686" s="2"/>
      <c r="J686" s="2"/>
      <c r="K686" s="2"/>
      <c r="L686" s="1"/>
      <c r="M686" s="1"/>
      <c r="N686" s="1"/>
      <c r="O686" s="1"/>
    </row>
    <row r="687" spans="4:15" ht="15" customHeight="1" x14ac:dyDescent="0.25">
      <c r="F687" s="2"/>
      <c r="G687" s="2"/>
      <c r="H687" s="2"/>
      <c r="I687" s="2"/>
      <c r="J687" s="2"/>
      <c r="K687" s="2"/>
      <c r="L687" s="1"/>
      <c r="M687" s="1"/>
      <c r="N687" s="1"/>
      <c r="O687" s="1"/>
    </row>
    <row r="688" spans="4:15" ht="15" customHeight="1" x14ac:dyDescent="0.25">
      <c r="F688" s="2"/>
      <c r="G688" s="2"/>
      <c r="H688" s="2"/>
      <c r="I688" s="2"/>
      <c r="J688" s="2"/>
      <c r="K688" s="2"/>
      <c r="L688" s="1"/>
      <c r="M688" s="1"/>
      <c r="N688" s="1"/>
      <c r="O688" s="1"/>
    </row>
    <row r="689" spans="6:15" ht="15" customHeight="1" x14ac:dyDescent="0.25">
      <c r="F689" s="2"/>
      <c r="G689" s="2"/>
      <c r="H689" s="2"/>
      <c r="I689" s="2"/>
      <c r="J689" s="2"/>
      <c r="K689" s="2"/>
      <c r="L689" s="1"/>
      <c r="M689" s="1"/>
      <c r="N689" s="1"/>
      <c r="O689" s="1"/>
    </row>
    <row r="690" spans="6:15" ht="15" customHeight="1" x14ac:dyDescent="0.25">
      <c r="F690" s="2"/>
      <c r="G690" s="2"/>
      <c r="H690" s="2"/>
      <c r="I690" s="2"/>
      <c r="J690" s="2"/>
      <c r="K690" s="2"/>
      <c r="L690" s="1"/>
      <c r="M690" s="1"/>
      <c r="N690" s="1"/>
      <c r="O690" s="1"/>
    </row>
    <row r="691" spans="6:15" ht="15" customHeight="1" x14ac:dyDescent="0.25">
      <c r="F691" s="2"/>
      <c r="G691" s="2"/>
      <c r="H691" s="2"/>
      <c r="I691" s="2"/>
      <c r="J691" s="2"/>
      <c r="K691" s="2"/>
      <c r="L691" s="1"/>
      <c r="M691" s="1"/>
      <c r="N691" s="1"/>
      <c r="O691" s="1"/>
    </row>
    <row r="692" spans="6:15" ht="15" customHeight="1" x14ac:dyDescent="0.25">
      <c r="F692" s="2"/>
      <c r="G692" s="2"/>
      <c r="H692" s="2"/>
      <c r="I692" s="2"/>
      <c r="J692" s="2"/>
      <c r="K692" s="2"/>
      <c r="L692" s="1"/>
      <c r="M692" s="1"/>
      <c r="N692" s="1"/>
      <c r="O692" s="1"/>
    </row>
    <row r="693" spans="6:15" ht="15" customHeight="1" x14ac:dyDescent="0.25">
      <c r="F693" s="2"/>
      <c r="G693" s="2"/>
      <c r="H693" s="2"/>
      <c r="I693" s="2"/>
      <c r="J693" s="2"/>
      <c r="K693" s="2"/>
      <c r="L693" s="1"/>
      <c r="M693" s="1"/>
      <c r="N693" s="1"/>
      <c r="O693" s="1"/>
    </row>
    <row r="694" spans="6:15" ht="15" customHeight="1" x14ac:dyDescent="0.25">
      <c r="F694" s="2"/>
      <c r="G694" s="2"/>
      <c r="H694" s="2"/>
      <c r="I694" s="2"/>
      <c r="J694" s="2"/>
      <c r="K694" s="2"/>
      <c r="L694" s="1"/>
      <c r="M694" s="1"/>
      <c r="N694" s="1"/>
      <c r="O694" s="1"/>
    </row>
    <row r="695" spans="6:15" ht="15" customHeight="1" x14ac:dyDescent="0.25">
      <c r="F695" s="2"/>
      <c r="G695" s="2"/>
      <c r="H695" s="2"/>
      <c r="I695" s="2"/>
      <c r="J695" s="2"/>
      <c r="K695" s="2"/>
      <c r="L695" s="1"/>
      <c r="M695" s="1"/>
      <c r="N695" s="1"/>
      <c r="O695" s="1"/>
    </row>
    <row r="696" spans="6:15" ht="15" customHeight="1" x14ac:dyDescent="0.25">
      <c r="F696" s="2"/>
      <c r="G696" s="2"/>
      <c r="H696" s="2"/>
      <c r="I696" s="2"/>
      <c r="J696" s="2"/>
      <c r="K696" s="2"/>
      <c r="L696" s="1"/>
      <c r="M696" s="1"/>
      <c r="N696" s="1"/>
      <c r="O696" s="1"/>
    </row>
    <row r="697" spans="6:15" ht="15" customHeight="1" x14ac:dyDescent="0.25">
      <c r="F697" s="2"/>
      <c r="G697" s="2"/>
      <c r="H697" s="2"/>
      <c r="I697" s="2"/>
      <c r="J697" s="2"/>
      <c r="K697" s="2"/>
      <c r="L697" s="1"/>
      <c r="M697" s="1"/>
      <c r="N697" s="1"/>
      <c r="O697" s="1"/>
    </row>
    <row r="698" spans="6:15" ht="15" customHeight="1" x14ac:dyDescent="0.25">
      <c r="F698" s="2"/>
      <c r="G698" s="2"/>
      <c r="H698" s="2"/>
      <c r="I698" s="2"/>
      <c r="J698" s="2"/>
      <c r="K698" s="2"/>
      <c r="L698" s="1"/>
      <c r="M698" s="1"/>
      <c r="N698" s="1"/>
      <c r="O698" s="1"/>
    </row>
    <row r="699" spans="6:15" ht="15" customHeight="1" x14ac:dyDescent="0.25">
      <c r="F699" s="2"/>
      <c r="G699" s="2"/>
      <c r="H699" s="2"/>
      <c r="I699" s="2"/>
      <c r="J699" s="2"/>
      <c r="K699" s="2"/>
      <c r="L699" s="1"/>
      <c r="M699" s="1"/>
      <c r="N699" s="1"/>
      <c r="O699" s="1"/>
    </row>
    <row r="700" spans="6:15" ht="15" customHeight="1" x14ac:dyDescent="0.25">
      <c r="F700" s="2"/>
      <c r="G700" s="2"/>
      <c r="H700" s="2"/>
      <c r="I700" s="2"/>
      <c r="J700" s="2"/>
      <c r="K700" s="2"/>
      <c r="L700" s="1"/>
      <c r="M700" s="1"/>
      <c r="N700" s="1"/>
      <c r="O700" s="1"/>
    </row>
    <row r="701" spans="6:15" ht="15" customHeight="1" x14ac:dyDescent="0.25">
      <c r="F701" s="2"/>
      <c r="G701" s="2"/>
      <c r="H701" s="2"/>
      <c r="I701" s="2"/>
      <c r="J701" s="2"/>
      <c r="K701" s="2"/>
      <c r="L701" s="1"/>
      <c r="M701" s="1"/>
      <c r="N701" s="1"/>
      <c r="O701" s="1"/>
    </row>
    <row r="702" spans="6:15" ht="15" customHeight="1" x14ac:dyDescent="0.25">
      <c r="F702" s="2"/>
      <c r="G702" s="2"/>
      <c r="H702" s="2"/>
      <c r="I702" s="2"/>
      <c r="J702" s="2"/>
      <c r="K702" s="2"/>
      <c r="L702" s="1"/>
      <c r="M702" s="1"/>
      <c r="N702" s="1"/>
      <c r="O702" s="1"/>
    </row>
    <row r="703" spans="6:15" ht="15" customHeight="1" x14ac:dyDescent="0.25">
      <c r="F703" s="2"/>
      <c r="G703" s="2"/>
      <c r="H703" s="2"/>
      <c r="I703" s="2"/>
      <c r="J703" s="2"/>
      <c r="K703" s="2"/>
      <c r="L703" s="1"/>
      <c r="M703" s="1"/>
      <c r="N703" s="1"/>
      <c r="O703" s="1"/>
    </row>
    <row r="704" spans="6:15" ht="15" customHeight="1" x14ac:dyDescent="0.25">
      <c r="F704" s="2"/>
      <c r="G704" s="2"/>
      <c r="H704" s="2"/>
      <c r="I704" s="2"/>
      <c r="J704" s="2"/>
      <c r="K704" s="2"/>
      <c r="L704" s="1"/>
      <c r="M704" s="1"/>
      <c r="N704" s="1"/>
      <c r="O704" s="1"/>
    </row>
    <row r="705" spans="6:15" ht="15" customHeight="1" x14ac:dyDescent="0.25">
      <c r="F705" s="2"/>
      <c r="G705" s="2"/>
      <c r="H705" s="2"/>
      <c r="I705" s="2"/>
      <c r="J705" s="2"/>
      <c r="K705" s="2"/>
      <c r="L705" s="1"/>
      <c r="M705" s="1"/>
      <c r="N705" s="1"/>
      <c r="O705" s="1"/>
    </row>
    <row r="706" spans="6:15" ht="15" customHeight="1" x14ac:dyDescent="0.25">
      <c r="F706" s="2"/>
      <c r="G706" s="2"/>
      <c r="H706" s="2"/>
      <c r="I706" s="2"/>
      <c r="J706" s="2"/>
      <c r="K706" s="2"/>
      <c r="L706" s="1"/>
      <c r="M706" s="1"/>
      <c r="N706" s="1"/>
      <c r="O706" s="1"/>
    </row>
    <row r="707" spans="6:15" ht="15" customHeight="1" x14ac:dyDescent="0.25">
      <c r="F707" s="2"/>
      <c r="G707" s="2"/>
      <c r="H707" s="2"/>
      <c r="I707" s="2"/>
      <c r="J707" s="2"/>
      <c r="K707" s="2"/>
      <c r="L707" s="1"/>
      <c r="M707" s="1"/>
      <c r="N707" s="1"/>
      <c r="O707" s="1"/>
    </row>
    <row r="708" spans="6:15" ht="15" customHeight="1" x14ac:dyDescent="0.25">
      <c r="F708" s="2"/>
      <c r="G708" s="2"/>
      <c r="H708" s="2"/>
      <c r="I708" s="2"/>
      <c r="J708" s="2"/>
      <c r="K708" s="2"/>
      <c r="L708" s="1"/>
      <c r="M708" s="1"/>
      <c r="N708" s="1"/>
      <c r="O708" s="1"/>
    </row>
    <row r="709" spans="6:15" ht="15" customHeight="1" x14ac:dyDescent="0.25">
      <c r="F709" s="2"/>
      <c r="G709" s="2"/>
      <c r="H709" s="2"/>
      <c r="I709" s="2"/>
      <c r="J709" s="2"/>
      <c r="K709" s="2"/>
      <c r="L709" s="1"/>
      <c r="M709" s="1"/>
      <c r="N709" s="1"/>
      <c r="O709" s="1"/>
    </row>
    <row r="710" spans="6:15" ht="15" customHeight="1" x14ac:dyDescent="0.25">
      <c r="F710" s="2"/>
      <c r="G710" s="2"/>
      <c r="H710" s="2"/>
      <c r="I710" s="2"/>
      <c r="J710" s="2"/>
      <c r="K710" s="2"/>
      <c r="L710" s="1"/>
      <c r="M710" s="1"/>
      <c r="N710" s="1"/>
      <c r="O710" s="1"/>
    </row>
    <row r="711" spans="6:15" ht="15" customHeight="1" x14ac:dyDescent="0.25">
      <c r="F711" s="2"/>
      <c r="G711" s="2"/>
      <c r="H711" s="2"/>
      <c r="I711" s="2"/>
      <c r="J711" s="2"/>
      <c r="K711" s="2"/>
      <c r="L711" s="1"/>
      <c r="M711" s="1"/>
      <c r="N711" s="1"/>
      <c r="O711" s="1"/>
    </row>
    <row r="712" spans="6:15" ht="15" customHeight="1" x14ac:dyDescent="0.25">
      <c r="F712" s="2"/>
      <c r="G712" s="2"/>
      <c r="H712" s="2"/>
      <c r="I712" s="2"/>
      <c r="J712" s="2"/>
      <c r="K712" s="2"/>
      <c r="L712" s="1"/>
      <c r="M712" s="1"/>
      <c r="N712" s="1"/>
      <c r="O712" s="1"/>
    </row>
    <row r="713" spans="6:15" ht="15" customHeight="1" x14ac:dyDescent="0.25">
      <c r="F713" s="2"/>
      <c r="G713" s="2"/>
      <c r="H713" s="2"/>
      <c r="I713" s="2"/>
      <c r="J713" s="2"/>
      <c r="K713" s="2"/>
      <c r="L713" s="1"/>
      <c r="M713" s="1"/>
      <c r="N713" s="1"/>
      <c r="O713" s="1"/>
    </row>
    <row r="714" spans="6:15" ht="15" customHeight="1" x14ac:dyDescent="0.25">
      <c r="F714" s="2"/>
      <c r="G714" s="2"/>
      <c r="H714" s="2"/>
      <c r="I714" s="2"/>
      <c r="J714" s="2"/>
      <c r="K714" s="2"/>
      <c r="L714" s="1"/>
      <c r="M714" s="1"/>
      <c r="N714" s="1"/>
      <c r="O714" s="1"/>
    </row>
    <row r="715" spans="6:15" ht="15" customHeight="1" x14ac:dyDescent="0.25">
      <c r="F715" s="2"/>
      <c r="G715" s="2"/>
      <c r="H715" s="2"/>
      <c r="I715" s="2"/>
      <c r="J715" s="2"/>
      <c r="K715" s="2"/>
      <c r="L715" s="1"/>
      <c r="M715" s="1"/>
      <c r="N715" s="1"/>
      <c r="O715" s="1"/>
    </row>
    <row r="716" spans="6:15" ht="15" customHeight="1" x14ac:dyDescent="0.25">
      <c r="F716" s="2"/>
      <c r="G716" s="2"/>
      <c r="H716" s="2"/>
      <c r="I716" s="2"/>
      <c r="J716" s="2"/>
      <c r="K716" s="2"/>
      <c r="L716" s="1"/>
      <c r="M716" s="1"/>
      <c r="N716" s="1"/>
      <c r="O716" s="1"/>
    </row>
    <row r="717" spans="6:15" ht="15" customHeight="1" x14ac:dyDescent="0.25">
      <c r="F717" s="2"/>
      <c r="G717" s="2"/>
      <c r="H717" s="2"/>
      <c r="I717" s="2"/>
      <c r="J717" s="2"/>
      <c r="K717" s="2"/>
      <c r="L717" s="1"/>
      <c r="M717" s="1"/>
      <c r="N717" s="1"/>
      <c r="O717" s="1"/>
    </row>
    <row r="718" spans="6:15" ht="15" customHeight="1" x14ac:dyDescent="0.25">
      <c r="F718" s="2"/>
      <c r="G718" s="2"/>
      <c r="H718" s="2"/>
      <c r="I718" s="2"/>
      <c r="J718" s="2"/>
      <c r="K718" s="2"/>
      <c r="L718" s="1"/>
      <c r="M718" s="1"/>
      <c r="N718" s="1"/>
      <c r="O718" s="1"/>
    </row>
    <row r="719" spans="6:15" ht="15" customHeight="1" x14ac:dyDescent="0.25">
      <c r="F719" s="2"/>
      <c r="G719" s="2"/>
      <c r="H719" s="2"/>
      <c r="I719" s="2"/>
      <c r="J719" s="2"/>
      <c r="K719" s="2"/>
      <c r="L719" s="1"/>
      <c r="M719" s="1"/>
      <c r="N719" s="1"/>
      <c r="O719" s="1"/>
    </row>
    <row r="720" spans="6:15" ht="15" customHeight="1" x14ac:dyDescent="0.25">
      <c r="F720" s="2"/>
      <c r="G720" s="2"/>
      <c r="H720" s="2"/>
      <c r="I720" s="2"/>
      <c r="J720" s="2"/>
      <c r="K720" s="2"/>
      <c r="L720" s="1"/>
      <c r="M720" s="1"/>
      <c r="N720" s="1"/>
      <c r="O720" s="1"/>
    </row>
    <row r="721" spans="6:15" ht="15" customHeight="1" x14ac:dyDescent="0.25">
      <c r="F721" s="2"/>
      <c r="G721" s="2"/>
      <c r="H721" s="2"/>
      <c r="I721" s="2"/>
      <c r="J721" s="2"/>
      <c r="K721" s="2"/>
      <c r="L721" s="1"/>
      <c r="M721" s="1"/>
      <c r="N721" s="1"/>
      <c r="O721" s="1"/>
    </row>
    <row r="722" spans="6:15" ht="15" customHeight="1" x14ac:dyDescent="0.25">
      <c r="F722" s="2"/>
      <c r="G722" s="2"/>
      <c r="H722" s="2"/>
      <c r="I722" s="2"/>
      <c r="J722" s="2"/>
      <c r="K722" s="2"/>
      <c r="L722" s="1"/>
      <c r="M722" s="1"/>
      <c r="N722" s="1"/>
      <c r="O722" s="1"/>
    </row>
    <row r="723" spans="6:15" ht="15" customHeight="1" x14ac:dyDescent="0.25">
      <c r="F723" s="2"/>
      <c r="G723" s="2"/>
      <c r="H723" s="2"/>
      <c r="I723" s="2"/>
      <c r="J723" s="2"/>
      <c r="K723" s="2"/>
      <c r="L723" s="1"/>
      <c r="M723" s="1"/>
      <c r="N723" s="1"/>
      <c r="O723" s="1"/>
    </row>
  </sheetData>
  <mergeCells count="643">
    <mergeCell ref="D502:D508"/>
    <mergeCell ref="H502:H508"/>
    <mergeCell ref="J502:J508"/>
    <mergeCell ref="L502:L508"/>
    <mergeCell ref="M502:M508"/>
    <mergeCell ref="N502:N508"/>
    <mergeCell ref="O502:O508"/>
    <mergeCell ref="D488:D494"/>
    <mergeCell ref="H488:H494"/>
    <mergeCell ref="J488:J494"/>
    <mergeCell ref="L488:L494"/>
    <mergeCell ref="M488:M494"/>
    <mergeCell ref="N488:N494"/>
    <mergeCell ref="O488:O494"/>
    <mergeCell ref="D495:D501"/>
    <mergeCell ref="H495:H501"/>
    <mergeCell ref="J495:J501"/>
    <mergeCell ref="L495:L501"/>
    <mergeCell ref="M495:M501"/>
    <mergeCell ref="N495:N501"/>
    <mergeCell ref="O495:O501"/>
    <mergeCell ref="D474:D480"/>
    <mergeCell ref="H474:H480"/>
    <mergeCell ref="J474:J480"/>
    <mergeCell ref="L474:L480"/>
    <mergeCell ref="M474:M480"/>
    <mergeCell ref="N474:N480"/>
    <mergeCell ref="O474:O480"/>
    <mergeCell ref="D481:D487"/>
    <mergeCell ref="H481:H487"/>
    <mergeCell ref="J481:J487"/>
    <mergeCell ref="L481:L487"/>
    <mergeCell ref="M481:M487"/>
    <mergeCell ref="N481:N487"/>
    <mergeCell ref="O481:O487"/>
    <mergeCell ref="J460:J466"/>
    <mergeCell ref="L460:L466"/>
    <mergeCell ref="M460:M466"/>
    <mergeCell ref="N460:N466"/>
    <mergeCell ref="O460:O466"/>
    <mergeCell ref="D467:D473"/>
    <mergeCell ref="H467:H473"/>
    <mergeCell ref="J467:J473"/>
    <mergeCell ref="L467:L473"/>
    <mergeCell ref="M467:M473"/>
    <mergeCell ref="N467:N473"/>
    <mergeCell ref="O467:O473"/>
    <mergeCell ref="D439:D445"/>
    <mergeCell ref="H439:H445"/>
    <mergeCell ref="J439:J445"/>
    <mergeCell ref="L439:L445"/>
    <mergeCell ref="M439:M445"/>
    <mergeCell ref="N439:N445"/>
    <mergeCell ref="O439:O445"/>
    <mergeCell ref="C446:C508"/>
    <mergeCell ref="D446:D452"/>
    <mergeCell ref="H446:H452"/>
    <mergeCell ref="J446:J452"/>
    <mergeCell ref="L446:L452"/>
    <mergeCell ref="M446:M452"/>
    <mergeCell ref="N446:N452"/>
    <mergeCell ref="O446:O452"/>
    <mergeCell ref="D453:D459"/>
    <mergeCell ref="H453:H459"/>
    <mergeCell ref="J453:J459"/>
    <mergeCell ref="L453:L459"/>
    <mergeCell ref="M453:M459"/>
    <mergeCell ref="N453:N459"/>
    <mergeCell ref="O453:O459"/>
    <mergeCell ref="D460:D466"/>
    <mergeCell ref="H460:H466"/>
    <mergeCell ref="D425:D431"/>
    <mergeCell ref="H425:H431"/>
    <mergeCell ref="J425:J431"/>
    <mergeCell ref="L425:L431"/>
    <mergeCell ref="M425:M431"/>
    <mergeCell ref="N425:N431"/>
    <mergeCell ref="O425:O431"/>
    <mergeCell ref="D432:D438"/>
    <mergeCell ref="H432:H438"/>
    <mergeCell ref="J432:J438"/>
    <mergeCell ref="L432:L438"/>
    <mergeCell ref="M432:M438"/>
    <mergeCell ref="N432:N438"/>
    <mergeCell ref="O432:O438"/>
    <mergeCell ref="D411:D417"/>
    <mergeCell ref="H411:H417"/>
    <mergeCell ref="J411:J417"/>
    <mergeCell ref="L411:L417"/>
    <mergeCell ref="M411:M417"/>
    <mergeCell ref="N411:N417"/>
    <mergeCell ref="O411:O417"/>
    <mergeCell ref="D418:D424"/>
    <mergeCell ref="H418:H424"/>
    <mergeCell ref="J418:J424"/>
    <mergeCell ref="L418:L424"/>
    <mergeCell ref="M418:M424"/>
    <mergeCell ref="N418:N424"/>
    <mergeCell ref="O418:O424"/>
    <mergeCell ref="J397:J403"/>
    <mergeCell ref="L397:L403"/>
    <mergeCell ref="M397:M403"/>
    <mergeCell ref="N397:N403"/>
    <mergeCell ref="O397:O403"/>
    <mergeCell ref="D404:D410"/>
    <mergeCell ref="H404:H410"/>
    <mergeCell ref="J404:J410"/>
    <mergeCell ref="L404:L410"/>
    <mergeCell ref="M404:M410"/>
    <mergeCell ref="N404:N410"/>
    <mergeCell ref="O404:O410"/>
    <mergeCell ref="D376:D382"/>
    <mergeCell ref="H376:H382"/>
    <mergeCell ref="J376:J382"/>
    <mergeCell ref="L376:L382"/>
    <mergeCell ref="M376:M382"/>
    <mergeCell ref="N376:N382"/>
    <mergeCell ref="O376:O382"/>
    <mergeCell ref="C383:C445"/>
    <mergeCell ref="D383:D389"/>
    <mergeCell ref="H383:H389"/>
    <mergeCell ref="J383:J389"/>
    <mergeCell ref="L383:L389"/>
    <mergeCell ref="M383:M389"/>
    <mergeCell ref="N383:N389"/>
    <mergeCell ref="O383:O389"/>
    <mergeCell ref="D390:D396"/>
    <mergeCell ref="H390:H396"/>
    <mergeCell ref="J390:J396"/>
    <mergeCell ref="L390:L396"/>
    <mergeCell ref="M390:M396"/>
    <mergeCell ref="N390:N396"/>
    <mergeCell ref="O390:O396"/>
    <mergeCell ref="D397:D403"/>
    <mergeCell ref="H397:H403"/>
    <mergeCell ref="D362:D368"/>
    <mergeCell ref="H362:H368"/>
    <mergeCell ref="J362:J368"/>
    <mergeCell ref="L362:L368"/>
    <mergeCell ref="M362:M368"/>
    <mergeCell ref="N362:N368"/>
    <mergeCell ref="O362:O368"/>
    <mergeCell ref="D369:D375"/>
    <mergeCell ref="H369:H375"/>
    <mergeCell ref="J369:J375"/>
    <mergeCell ref="L369:L375"/>
    <mergeCell ref="M369:M375"/>
    <mergeCell ref="N369:N375"/>
    <mergeCell ref="O369:O375"/>
    <mergeCell ref="D348:D354"/>
    <mergeCell ref="H348:H354"/>
    <mergeCell ref="J348:J354"/>
    <mergeCell ref="L348:L354"/>
    <mergeCell ref="M348:M354"/>
    <mergeCell ref="N348:N354"/>
    <mergeCell ref="O348:O354"/>
    <mergeCell ref="D355:D361"/>
    <mergeCell ref="H355:H361"/>
    <mergeCell ref="J355:J361"/>
    <mergeCell ref="L355:L361"/>
    <mergeCell ref="M355:M361"/>
    <mergeCell ref="N355:N361"/>
    <mergeCell ref="O355:O361"/>
    <mergeCell ref="J334:J340"/>
    <mergeCell ref="L334:L340"/>
    <mergeCell ref="M334:M340"/>
    <mergeCell ref="N334:N340"/>
    <mergeCell ref="O334:O340"/>
    <mergeCell ref="D341:D347"/>
    <mergeCell ref="H341:H347"/>
    <mergeCell ref="J341:J347"/>
    <mergeCell ref="L341:L347"/>
    <mergeCell ref="M341:M347"/>
    <mergeCell ref="N341:N347"/>
    <mergeCell ref="O341:O347"/>
    <mergeCell ref="D313:D319"/>
    <mergeCell ref="H313:H319"/>
    <mergeCell ref="J313:J319"/>
    <mergeCell ref="L313:L319"/>
    <mergeCell ref="M313:M319"/>
    <mergeCell ref="N313:N319"/>
    <mergeCell ref="O313:O319"/>
    <mergeCell ref="C320:C382"/>
    <mergeCell ref="D320:D326"/>
    <mergeCell ref="H320:H326"/>
    <mergeCell ref="J320:J326"/>
    <mergeCell ref="L320:L326"/>
    <mergeCell ref="M320:M326"/>
    <mergeCell ref="N320:N326"/>
    <mergeCell ref="O320:O326"/>
    <mergeCell ref="D327:D333"/>
    <mergeCell ref="H327:H333"/>
    <mergeCell ref="J327:J333"/>
    <mergeCell ref="L327:L333"/>
    <mergeCell ref="M327:M333"/>
    <mergeCell ref="N327:N333"/>
    <mergeCell ref="O327:O333"/>
    <mergeCell ref="D334:D340"/>
    <mergeCell ref="H334:H340"/>
    <mergeCell ref="D299:D305"/>
    <mergeCell ref="H299:H305"/>
    <mergeCell ref="J299:J305"/>
    <mergeCell ref="L299:L305"/>
    <mergeCell ref="M299:M305"/>
    <mergeCell ref="N299:N305"/>
    <mergeCell ref="O299:O305"/>
    <mergeCell ref="D306:D312"/>
    <mergeCell ref="H306:H312"/>
    <mergeCell ref="J306:J312"/>
    <mergeCell ref="L306:L312"/>
    <mergeCell ref="M306:M312"/>
    <mergeCell ref="N306:N312"/>
    <mergeCell ref="O306:O312"/>
    <mergeCell ref="D285:D291"/>
    <mergeCell ref="H285:H291"/>
    <mergeCell ref="J285:J291"/>
    <mergeCell ref="L285:L291"/>
    <mergeCell ref="M285:M291"/>
    <mergeCell ref="N285:N291"/>
    <mergeCell ref="O285:O291"/>
    <mergeCell ref="D292:D298"/>
    <mergeCell ref="H292:H298"/>
    <mergeCell ref="J292:J298"/>
    <mergeCell ref="L292:L298"/>
    <mergeCell ref="M292:M298"/>
    <mergeCell ref="N292:N298"/>
    <mergeCell ref="O292:O298"/>
    <mergeCell ref="J271:J277"/>
    <mergeCell ref="L271:L277"/>
    <mergeCell ref="M271:M277"/>
    <mergeCell ref="N271:N277"/>
    <mergeCell ref="O271:O277"/>
    <mergeCell ref="D278:D284"/>
    <mergeCell ref="H278:H284"/>
    <mergeCell ref="J278:J284"/>
    <mergeCell ref="L278:L284"/>
    <mergeCell ref="M278:M284"/>
    <mergeCell ref="N278:N284"/>
    <mergeCell ref="O278:O284"/>
    <mergeCell ref="D250:D256"/>
    <mergeCell ref="H250:H256"/>
    <mergeCell ref="J250:J256"/>
    <mergeCell ref="L250:L256"/>
    <mergeCell ref="M250:M256"/>
    <mergeCell ref="N250:N256"/>
    <mergeCell ref="O250:O256"/>
    <mergeCell ref="C257:C319"/>
    <mergeCell ref="D257:D263"/>
    <mergeCell ref="H257:H263"/>
    <mergeCell ref="J257:J263"/>
    <mergeCell ref="L257:L263"/>
    <mergeCell ref="M257:M263"/>
    <mergeCell ref="N257:N263"/>
    <mergeCell ref="O257:O263"/>
    <mergeCell ref="D264:D270"/>
    <mergeCell ref="H264:H270"/>
    <mergeCell ref="J264:J270"/>
    <mergeCell ref="L264:L270"/>
    <mergeCell ref="M264:M270"/>
    <mergeCell ref="N264:N270"/>
    <mergeCell ref="O264:O270"/>
    <mergeCell ref="D271:D277"/>
    <mergeCell ref="H271:H277"/>
    <mergeCell ref="D236:D242"/>
    <mergeCell ref="H236:H242"/>
    <mergeCell ref="J236:J242"/>
    <mergeCell ref="L236:L242"/>
    <mergeCell ref="M236:M242"/>
    <mergeCell ref="N236:N242"/>
    <mergeCell ref="O236:O242"/>
    <mergeCell ref="D243:D249"/>
    <mergeCell ref="H243:H249"/>
    <mergeCell ref="J243:J249"/>
    <mergeCell ref="L243:L249"/>
    <mergeCell ref="M243:M249"/>
    <mergeCell ref="N243:N249"/>
    <mergeCell ref="O243:O249"/>
    <mergeCell ref="D222:D228"/>
    <mergeCell ref="H222:H228"/>
    <mergeCell ref="J222:J228"/>
    <mergeCell ref="L222:L228"/>
    <mergeCell ref="M222:M228"/>
    <mergeCell ref="N222:N228"/>
    <mergeCell ref="O222:O228"/>
    <mergeCell ref="D229:D235"/>
    <mergeCell ref="H229:H235"/>
    <mergeCell ref="J229:J235"/>
    <mergeCell ref="L229:L235"/>
    <mergeCell ref="M229:M235"/>
    <mergeCell ref="N229:N235"/>
    <mergeCell ref="O229:O235"/>
    <mergeCell ref="J208:J214"/>
    <mergeCell ref="L208:L214"/>
    <mergeCell ref="M208:M214"/>
    <mergeCell ref="N208:N214"/>
    <mergeCell ref="O208:O214"/>
    <mergeCell ref="D215:D221"/>
    <mergeCell ref="H215:H221"/>
    <mergeCell ref="J215:J221"/>
    <mergeCell ref="L215:L221"/>
    <mergeCell ref="M215:M221"/>
    <mergeCell ref="N215:N221"/>
    <mergeCell ref="O215:O221"/>
    <mergeCell ref="D187:D193"/>
    <mergeCell ref="H187:H193"/>
    <mergeCell ref="J187:J193"/>
    <mergeCell ref="L187:L193"/>
    <mergeCell ref="M187:M193"/>
    <mergeCell ref="N187:N193"/>
    <mergeCell ref="O187:O193"/>
    <mergeCell ref="C194:C256"/>
    <mergeCell ref="D194:D200"/>
    <mergeCell ref="H194:H200"/>
    <mergeCell ref="J194:J200"/>
    <mergeCell ref="L194:L200"/>
    <mergeCell ref="M194:M200"/>
    <mergeCell ref="N194:N200"/>
    <mergeCell ref="O194:O200"/>
    <mergeCell ref="D201:D207"/>
    <mergeCell ref="H201:H207"/>
    <mergeCell ref="J201:J207"/>
    <mergeCell ref="L201:L207"/>
    <mergeCell ref="M201:M207"/>
    <mergeCell ref="N201:N207"/>
    <mergeCell ref="O201:O207"/>
    <mergeCell ref="D208:D214"/>
    <mergeCell ref="H208:H214"/>
    <mergeCell ref="D173:D179"/>
    <mergeCell ref="H173:H179"/>
    <mergeCell ref="J173:J179"/>
    <mergeCell ref="L173:L179"/>
    <mergeCell ref="M173:M179"/>
    <mergeCell ref="N173:N179"/>
    <mergeCell ref="O173:O179"/>
    <mergeCell ref="D180:D186"/>
    <mergeCell ref="H180:H186"/>
    <mergeCell ref="J180:J186"/>
    <mergeCell ref="L180:L186"/>
    <mergeCell ref="M180:M186"/>
    <mergeCell ref="N180:N186"/>
    <mergeCell ref="O180:O186"/>
    <mergeCell ref="D159:D165"/>
    <mergeCell ref="H159:H165"/>
    <mergeCell ref="J159:J165"/>
    <mergeCell ref="L159:L165"/>
    <mergeCell ref="M159:M165"/>
    <mergeCell ref="N159:N165"/>
    <mergeCell ref="O159:O165"/>
    <mergeCell ref="D166:D172"/>
    <mergeCell ref="H166:H172"/>
    <mergeCell ref="J166:J172"/>
    <mergeCell ref="L166:L172"/>
    <mergeCell ref="M166:M172"/>
    <mergeCell ref="N166:N172"/>
    <mergeCell ref="O166:O172"/>
    <mergeCell ref="J145:J151"/>
    <mergeCell ref="L145:L151"/>
    <mergeCell ref="M145:M151"/>
    <mergeCell ref="N145:N151"/>
    <mergeCell ref="O145:O151"/>
    <mergeCell ref="D152:D158"/>
    <mergeCell ref="H152:H158"/>
    <mergeCell ref="J152:J158"/>
    <mergeCell ref="L152:L158"/>
    <mergeCell ref="M152:M158"/>
    <mergeCell ref="N152:N158"/>
    <mergeCell ref="O152:O158"/>
    <mergeCell ref="D124:D130"/>
    <mergeCell ref="H124:H130"/>
    <mergeCell ref="J124:J130"/>
    <mergeCell ref="L124:L130"/>
    <mergeCell ref="M124:M130"/>
    <mergeCell ref="N124:N130"/>
    <mergeCell ref="O124:O130"/>
    <mergeCell ref="C131:C193"/>
    <mergeCell ref="D131:D137"/>
    <mergeCell ref="H131:H137"/>
    <mergeCell ref="J131:J137"/>
    <mergeCell ref="L131:L137"/>
    <mergeCell ref="M131:M137"/>
    <mergeCell ref="N131:N137"/>
    <mergeCell ref="O131:O137"/>
    <mergeCell ref="D138:D144"/>
    <mergeCell ref="H138:H144"/>
    <mergeCell ref="J138:J144"/>
    <mergeCell ref="L138:L144"/>
    <mergeCell ref="M138:M144"/>
    <mergeCell ref="N138:N144"/>
    <mergeCell ref="O138:O144"/>
    <mergeCell ref="D145:D151"/>
    <mergeCell ref="H145:H151"/>
    <mergeCell ref="N110:N116"/>
    <mergeCell ref="O110:O116"/>
    <mergeCell ref="D117:D123"/>
    <mergeCell ref="H117:H123"/>
    <mergeCell ref="J117:J123"/>
    <mergeCell ref="L117:L123"/>
    <mergeCell ref="M117:M123"/>
    <mergeCell ref="N117:N123"/>
    <mergeCell ref="O117:O123"/>
    <mergeCell ref="N96:N102"/>
    <mergeCell ref="O96:O102"/>
    <mergeCell ref="D103:D109"/>
    <mergeCell ref="H103:H109"/>
    <mergeCell ref="J103:J109"/>
    <mergeCell ref="L103:L109"/>
    <mergeCell ref="M103:M109"/>
    <mergeCell ref="N103:N109"/>
    <mergeCell ref="O103:O109"/>
    <mergeCell ref="N82:N88"/>
    <mergeCell ref="O82:O88"/>
    <mergeCell ref="D89:D95"/>
    <mergeCell ref="H89:H95"/>
    <mergeCell ref="J89:J95"/>
    <mergeCell ref="L89:L95"/>
    <mergeCell ref="M89:M95"/>
    <mergeCell ref="N89:N95"/>
    <mergeCell ref="O89:O95"/>
    <mergeCell ref="N5:N11"/>
    <mergeCell ref="O5:O11"/>
    <mergeCell ref="M12:M18"/>
    <mergeCell ref="N12:N18"/>
    <mergeCell ref="O12:O18"/>
    <mergeCell ref="P5:P634"/>
    <mergeCell ref="J5:J11"/>
    <mergeCell ref="J12:J18"/>
    <mergeCell ref="H5:H11"/>
    <mergeCell ref="H68:H74"/>
    <mergeCell ref="J68:J74"/>
    <mergeCell ref="L68:L74"/>
    <mergeCell ref="M68:M74"/>
    <mergeCell ref="N68:N74"/>
    <mergeCell ref="O68:O74"/>
    <mergeCell ref="H75:H81"/>
    <mergeCell ref="J75:J81"/>
    <mergeCell ref="L75:L81"/>
    <mergeCell ref="M75:M81"/>
    <mergeCell ref="N75:N81"/>
    <mergeCell ref="O75:O81"/>
    <mergeCell ref="H82:H88"/>
    <mergeCell ref="J82:J88"/>
    <mergeCell ref="L82:L88"/>
    <mergeCell ref="B5:B634"/>
    <mergeCell ref="C639:D639"/>
    <mergeCell ref="L5:L11"/>
    <mergeCell ref="L12:L18"/>
    <mergeCell ref="D5:D11"/>
    <mergeCell ref="C5:C67"/>
    <mergeCell ref="D12:D18"/>
    <mergeCell ref="H12:H18"/>
    <mergeCell ref="M5:M11"/>
    <mergeCell ref="C68:C130"/>
    <mergeCell ref="D68:D74"/>
    <mergeCell ref="D75:D81"/>
    <mergeCell ref="D82:D88"/>
    <mergeCell ref="M82:M88"/>
    <mergeCell ref="D96:D102"/>
    <mergeCell ref="H96:H102"/>
    <mergeCell ref="J96:J102"/>
    <mergeCell ref="L96:L102"/>
    <mergeCell ref="M96:M102"/>
    <mergeCell ref="D110:D116"/>
    <mergeCell ref="H110:H116"/>
    <mergeCell ref="J110:J116"/>
    <mergeCell ref="L110:L116"/>
    <mergeCell ref="M110:M116"/>
    <mergeCell ref="D26:D32"/>
    <mergeCell ref="H26:H32"/>
    <mergeCell ref="J26:J32"/>
    <mergeCell ref="L26:L32"/>
    <mergeCell ref="M26:M32"/>
    <mergeCell ref="N26:N32"/>
    <mergeCell ref="O26:O32"/>
    <mergeCell ref="D19:D25"/>
    <mergeCell ref="H19:H25"/>
    <mergeCell ref="J19:J25"/>
    <mergeCell ref="L19:L25"/>
    <mergeCell ref="M19:M25"/>
    <mergeCell ref="N19:N25"/>
    <mergeCell ref="O19:O25"/>
    <mergeCell ref="D33:D39"/>
    <mergeCell ref="H33:H39"/>
    <mergeCell ref="J33:J39"/>
    <mergeCell ref="L33:L39"/>
    <mergeCell ref="M33:M39"/>
    <mergeCell ref="N33:N39"/>
    <mergeCell ref="O33:O39"/>
    <mergeCell ref="D40:D46"/>
    <mergeCell ref="H40:H46"/>
    <mergeCell ref="J40:J46"/>
    <mergeCell ref="L40:L46"/>
    <mergeCell ref="M40:M46"/>
    <mergeCell ref="N40:N46"/>
    <mergeCell ref="O40:O46"/>
    <mergeCell ref="D47:D53"/>
    <mergeCell ref="H47:H53"/>
    <mergeCell ref="J47:J53"/>
    <mergeCell ref="L47:L53"/>
    <mergeCell ref="M47:M53"/>
    <mergeCell ref="N47:N53"/>
    <mergeCell ref="O47:O53"/>
    <mergeCell ref="D54:D60"/>
    <mergeCell ref="H54:H60"/>
    <mergeCell ref="J54:J60"/>
    <mergeCell ref="L54:L60"/>
    <mergeCell ref="M54:M60"/>
    <mergeCell ref="N54:N60"/>
    <mergeCell ref="O54:O60"/>
    <mergeCell ref="D61:D67"/>
    <mergeCell ref="H61:H67"/>
    <mergeCell ref="J61:J67"/>
    <mergeCell ref="L61:L67"/>
    <mergeCell ref="M61:M67"/>
    <mergeCell ref="N61:N67"/>
    <mergeCell ref="O61:O67"/>
    <mergeCell ref="C509:C571"/>
    <mergeCell ref="D509:D515"/>
    <mergeCell ref="H509:H515"/>
    <mergeCell ref="J509:J515"/>
    <mergeCell ref="L509:L515"/>
    <mergeCell ref="M509:M515"/>
    <mergeCell ref="N509:N515"/>
    <mergeCell ref="O509:O515"/>
    <mergeCell ref="D516:D522"/>
    <mergeCell ref="H516:H522"/>
    <mergeCell ref="J516:J522"/>
    <mergeCell ref="L516:L522"/>
    <mergeCell ref="M516:M522"/>
    <mergeCell ref="N516:N522"/>
    <mergeCell ref="O516:O522"/>
    <mergeCell ref="D523:D529"/>
    <mergeCell ref="H523:H529"/>
    <mergeCell ref="J523:J529"/>
    <mergeCell ref="L523:L529"/>
    <mergeCell ref="M523:M529"/>
    <mergeCell ref="N523:N529"/>
    <mergeCell ref="O523:O529"/>
    <mergeCell ref="D530:D536"/>
    <mergeCell ref="H530:H536"/>
    <mergeCell ref="J530:J536"/>
    <mergeCell ref="L530:L536"/>
    <mergeCell ref="M530:M536"/>
    <mergeCell ref="N530:N536"/>
    <mergeCell ref="O530:O536"/>
    <mergeCell ref="D537:D543"/>
    <mergeCell ref="H537:H543"/>
    <mergeCell ref="J537:J543"/>
    <mergeCell ref="L537:L543"/>
    <mergeCell ref="M537:M543"/>
    <mergeCell ref="N537:N543"/>
    <mergeCell ref="O537:O543"/>
    <mergeCell ref="D544:D550"/>
    <mergeCell ref="H544:H550"/>
    <mergeCell ref="J544:J550"/>
    <mergeCell ref="L544:L550"/>
    <mergeCell ref="M544:M550"/>
    <mergeCell ref="N544:N550"/>
    <mergeCell ref="O544:O550"/>
    <mergeCell ref="D551:D557"/>
    <mergeCell ref="H551:H557"/>
    <mergeCell ref="J551:J557"/>
    <mergeCell ref="L551:L557"/>
    <mergeCell ref="M551:M557"/>
    <mergeCell ref="N551:N557"/>
    <mergeCell ref="O551:O557"/>
    <mergeCell ref="D558:D564"/>
    <mergeCell ref="H558:H564"/>
    <mergeCell ref="J558:J564"/>
    <mergeCell ref="L558:L564"/>
    <mergeCell ref="M558:M564"/>
    <mergeCell ref="N558:N564"/>
    <mergeCell ref="O558:O564"/>
    <mergeCell ref="D565:D571"/>
    <mergeCell ref="H565:H571"/>
    <mergeCell ref="J565:J571"/>
    <mergeCell ref="L565:L571"/>
    <mergeCell ref="M565:M571"/>
    <mergeCell ref="N565:N571"/>
    <mergeCell ref="O565:O571"/>
    <mergeCell ref="C572:C634"/>
    <mergeCell ref="D572:D578"/>
    <mergeCell ref="H572:H578"/>
    <mergeCell ref="J572:J578"/>
    <mergeCell ref="L572:L578"/>
    <mergeCell ref="M572:M578"/>
    <mergeCell ref="N572:N578"/>
    <mergeCell ref="O572:O578"/>
    <mergeCell ref="D579:D585"/>
    <mergeCell ref="H579:H585"/>
    <mergeCell ref="J579:J585"/>
    <mergeCell ref="L579:L585"/>
    <mergeCell ref="M579:M585"/>
    <mergeCell ref="N579:N585"/>
    <mergeCell ref="O579:O585"/>
    <mergeCell ref="D586:D592"/>
    <mergeCell ref="H586:H592"/>
    <mergeCell ref="J586:J592"/>
    <mergeCell ref="L586:L592"/>
    <mergeCell ref="M586:M592"/>
    <mergeCell ref="N586:N592"/>
    <mergeCell ref="O586:O592"/>
    <mergeCell ref="D593:D599"/>
    <mergeCell ref="H593:H599"/>
    <mergeCell ref="J593:J599"/>
    <mergeCell ref="L593:L599"/>
    <mergeCell ref="M593:M599"/>
    <mergeCell ref="N593:N599"/>
    <mergeCell ref="O593:O599"/>
    <mergeCell ref="D600:D606"/>
    <mergeCell ref="H600:H606"/>
    <mergeCell ref="J600:J606"/>
    <mergeCell ref="L600:L606"/>
    <mergeCell ref="M600:M606"/>
    <mergeCell ref="N600:N606"/>
    <mergeCell ref="O600:O606"/>
    <mergeCell ref="D607:D613"/>
    <mergeCell ref="H607:H613"/>
    <mergeCell ref="J607:J613"/>
    <mergeCell ref="L607:L613"/>
    <mergeCell ref="M607:M613"/>
    <mergeCell ref="N607:N613"/>
    <mergeCell ref="O607:O613"/>
    <mergeCell ref="D628:D634"/>
    <mergeCell ref="H628:H634"/>
    <mergeCell ref="J628:J634"/>
    <mergeCell ref="L628:L634"/>
    <mergeCell ref="M628:M634"/>
    <mergeCell ref="N628:N634"/>
    <mergeCell ref="O628:O634"/>
    <mergeCell ref="D614:D620"/>
    <mergeCell ref="H614:H620"/>
    <mergeCell ref="J614:J620"/>
    <mergeCell ref="L614:L620"/>
    <mergeCell ref="M614:M620"/>
    <mergeCell ref="N614:N620"/>
    <mergeCell ref="O614:O620"/>
    <mergeCell ref="D621:D627"/>
    <mergeCell ref="H621:H627"/>
    <mergeCell ref="J621:J627"/>
    <mergeCell ref="L621:L627"/>
    <mergeCell ref="M621:M627"/>
    <mergeCell ref="N621:N627"/>
    <mergeCell ref="O621:O627"/>
  </mergeCells>
  <phoneticPr fontId="6" type="noConversion"/>
  <pageMargins left="0.7" right="0.7" top="0.75" bottom="0.75" header="0.3" footer="0.3"/>
  <pageSetup paperSize="9" orientation="portrait" r:id="rId1"/>
  <ignoredErrors>
    <ignoredError sqref="I5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942AC2E5372BC4F9A79881194FA7DFC" ma:contentTypeVersion="9" ma:contentTypeDescription="Crear nuevo documento." ma:contentTypeScope="" ma:versionID="5691a07509aeb87e268376ec662c46e3">
  <xsd:schema xmlns:xsd="http://www.w3.org/2001/XMLSchema" xmlns:xs="http://www.w3.org/2001/XMLSchema" xmlns:p="http://schemas.microsoft.com/office/2006/metadata/properties" xmlns:ns2="7abe210a-ef50-40a4-987f-7f6dfb7d3edc" xmlns:ns3="4df58a14-11e2-457f-aa53-de74169830be" targetNamespace="http://schemas.microsoft.com/office/2006/metadata/properties" ma:root="true" ma:fieldsID="217384a294b9c7482a2937c928d40b32" ns2:_="" ns3:_="">
    <xsd:import namespace="7abe210a-ef50-40a4-987f-7f6dfb7d3edc"/>
    <xsd:import namespace="4df58a14-11e2-457f-aa53-de74169830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be210a-ef50-40a4-987f-7f6dfb7d3e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58a14-11e2-457f-aa53-de74169830b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7DEA39-4DA4-4113-9B64-9DDC56A579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be210a-ef50-40a4-987f-7f6dfb7d3edc"/>
    <ds:schemaRef ds:uri="4df58a14-11e2-457f-aa53-de74169830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BAA833-5BCF-47BB-B38F-03AA682BEB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B34ECC-3DDB-4C84-81A1-8E9B90E06222}">
  <ds:schemaRefs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4df58a14-11e2-457f-aa53-de74169830be"/>
    <ds:schemaRef ds:uri="7abe210a-ef50-40a4-987f-7f6dfb7d3ed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Nombre_Alumno</vt:lpstr>
    </vt:vector>
  </TitlesOfParts>
  <Company>JCyL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Blas Manuel Galindo Martin</dc:creator>
  <cp:lastModifiedBy>Blas Manuel Galindo Martin</cp:lastModifiedBy>
  <dcterms:created xsi:type="dcterms:W3CDTF">2022-10-26T09:36:44Z</dcterms:created>
  <dcterms:modified xsi:type="dcterms:W3CDTF">2023-03-29T11:19:24Z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0x010100C942AC2E5372BC4F9A79881194FA7DFC</vt:lpwstr>
  </property>
</Properties>
</file>